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 tabRatio="906"/>
  </bookViews>
  <sheets>
    <sheet name="Ekamutneri hamematakan" sheetId="8" r:id="rId1"/>
    <sheet name="Dramakan hamematakan" sheetId="9" r:id="rId2"/>
  </sheets>
  <externalReferences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1">'Dramakan hamematakan'!$A$1:$E$93</definedName>
    <definedName name="_xlnm.Print_Area" localSheetId="0">'Ekamutneri hamematakan'!$A$1:$E$83</definedName>
    <definedName name="Tab3CodeCol">'[2]5'!#REF!</definedName>
    <definedName name="Tab3Col1">'[2]5'!#REF!</definedName>
    <definedName name="Tab3ColLast">'[2]5'!#REF!</definedName>
    <definedName name="Tab3Row1">'[2]5'!#REF!</definedName>
    <definedName name="Tab3RowLast">'[2]5'!#REF!</definedName>
    <definedName name="Tab4CodeCol">'[2]5'!#REF!</definedName>
    <definedName name="Tab4Col1">'[2]5'!#REF!</definedName>
    <definedName name="Tab4ColLast">'[2]5'!#REF!</definedName>
    <definedName name="Tab4Row1">'[2]5'!#REF!</definedName>
    <definedName name="Tab4RowLast">'[2]5'!#REF!</definedName>
    <definedName name="Tab5CodeCol">'[2]5'!#REF!</definedName>
    <definedName name="Tab5Col1">'[2]5'!#REF!</definedName>
    <definedName name="Tab5ColLast">'[2]5'!#REF!</definedName>
    <definedName name="Tab5Row1">'[2]5'!#REF!</definedName>
    <definedName name="Tab5RowLast">'[2]5'!#REF!</definedName>
    <definedName name="Tab6CodeCol">'[2]5'!#REF!</definedName>
    <definedName name="Tab6Col1">'[2]5'!#REF!</definedName>
    <definedName name="Tab6ColLast">'[2]5'!#REF!</definedName>
    <definedName name="Tab6Row1">'[2]5'!#REF!</definedName>
    <definedName name="Tab6RowLast">'[2]5'!#REF!</definedName>
  </definedNames>
  <calcPr calcId="124519"/>
</workbook>
</file>

<file path=xl/calcChain.xml><?xml version="1.0" encoding="utf-8"?>
<calcChain xmlns="http://schemas.openxmlformats.org/spreadsheetml/2006/main">
  <c r="E13" i="9"/>
  <c r="C74" i="8"/>
  <c r="C66"/>
  <c r="E68"/>
  <c r="E67"/>
  <c r="D66"/>
  <c r="E83" i="9"/>
  <c r="E82"/>
  <c r="D81"/>
  <c r="C81"/>
  <c r="E80"/>
  <c r="E79"/>
  <c r="D78"/>
  <c r="C78"/>
  <c r="E78"/>
  <c r="E77"/>
  <c r="E76"/>
  <c r="E75"/>
  <c r="E74"/>
  <c r="E73"/>
  <c r="E72"/>
  <c r="E71"/>
  <c r="E70"/>
  <c r="D69"/>
  <c r="C69"/>
  <c r="E67"/>
  <c r="E66"/>
  <c r="E65"/>
  <c r="E64"/>
  <c r="E63"/>
  <c r="D62"/>
  <c r="C62"/>
  <c r="C36"/>
  <c r="C26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D36"/>
  <c r="E35"/>
  <c r="E34"/>
  <c r="E33"/>
  <c r="E32"/>
  <c r="E31"/>
  <c r="E30"/>
  <c r="E29"/>
  <c r="E28"/>
  <c r="E27"/>
  <c r="E24"/>
  <c r="E23"/>
  <c r="E22"/>
  <c r="E21"/>
  <c r="E20"/>
  <c r="E19"/>
  <c r="E18"/>
  <c r="E17"/>
  <c r="E16"/>
  <c r="E15"/>
  <c r="E14"/>
  <c r="E12"/>
  <c r="E11"/>
  <c r="E10"/>
  <c r="D9"/>
  <c r="C9"/>
  <c r="E8"/>
  <c r="E64" i="8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C24"/>
  <c r="E23"/>
  <c r="E22"/>
  <c r="E21"/>
  <c r="E20"/>
  <c r="E19"/>
  <c r="E18"/>
  <c r="E17"/>
  <c r="E16"/>
  <c r="E15"/>
  <c r="E14"/>
  <c r="E13"/>
  <c r="E12"/>
  <c r="E11"/>
  <c r="E10"/>
  <c r="E9"/>
  <c r="D8"/>
  <c r="C8"/>
  <c r="C68" i="9"/>
  <c r="D24" i="8"/>
  <c r="D65"/>
  <c r="D69"/>
  <c r="D26" i="9"/>
  <c r="E26"/>
  <c r="E62"/>
  <c r="E34" i="8"/>
  <c r="E36" i="9"/>
  <c r="E69"/>
  <c r="C25"/>
  <c r="C84"/>
  <c r="E81"/>
  <c r="C65" i="8"/>
  <c r="C69"/>
  <c r="E66"/>
  <c r="E8"/>
  <c r="E9" i="9"/>
  <c r="D68"/>
  <c r="E24" i="8"/>
  <c r="E65"/>
  <c r="E69"/>
  <c r="E68" i="9"/>
  <c r="D25"/>
  <c r="E25"/>
  <c r="D84"/>
  <c r="E84"/>
</calcChain>
</file>

<file path=xl/sharedStrings.xml><?xml version="1.0" encoding="utf-8"?>
<sst xmlns="http://schemas.openxmlformats.org/spreadsheetml/2006/main" count="175" uniqueCount="118">
  <si>
    <t>Կ.Տ</t>
  </si>
  <si>
    <t>Հոդվածի անվանումը</t>
  </si>
  <si>
    <t>I</t>
  </si>
  <si>
    <t>II</t>
  </si>
  <si>
    <t>III</t>
  </si>
  <si>
    <t xml:space="preserve">ա) ընթացիկ՝ այդ թվում, </t>
  </si>
  <si>
    <t>IV</t>
  </si>
  <si>
    <t>Դրամական միջոցների ազատ մնացորդը հաշվետու ժամանակաշրջանի վերջին</t>
  </si>
  <si>
    <t xml:space="preserve">                 </t>
  </si>
  <si>
    <t>հ/հ</t>
  </si>
  <si>
    <t>Դրամական միջոցների ազատ մնացորդը հաշվետու ժամանակաշրջանի սկզբին</t>
  </si>
  <si>
    <t>Կ.Տ.</t>
  </si>
  <si>
    <t>Հոդվածների անվանումը</t>
  </si>
  <si>
    <t>ՇԱՀՈՒՅԹ /ՎՆԱՍ/</t>
  </si>
  <si>
    <t>ՏՆՕՐԵՆ՝</t>
  </si>
  <si>
    <t>ԳԼԽԱՎՈՐ ՀԱՇՎԱՊԱՀ՝</t>
  </si>
  <si>
    <t>Ձև 2</t>
  </si>
  <si>
    <t>Ձև 3</t>
  </si>
  <si>
    <t xml:space="preserve">* Հաշվետու ժամանակաշրջանի համար ցուցանիշները լրացվում են աճողական </t>
  </si>
  <si>
    <t>Հաշվետու ժամանակաշրջանի ՀՈԱԿ-ի աշխատողների փաստացի միջին թվաքանակը,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</si>
  <si>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</si>
  <si>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</si>
  <si>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</si>
  <si>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</si>
  <si>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</si>
  <si>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</si>
  <si>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</si>
  <si>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</si>
  <si>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</si>
  <si>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</si>
  <si>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</si>
  <si>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</si>
  <si>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Դեղորայքի գծով</t>
  </si>
  <si>
    <t>Բուժ.ծառայության գծով</t>
  </si>
  <si>
    <t>Ընթացիկ վերանորոգման գծով</t>
  </si>
  <si>
    <t>Սպասարկման և կոմունալ համավճարների գծով</t>
  </si>
  <si>
    <t>Ջեռուցման համակարգի սպասարկման գծով</t>
  </si>
  <si>
    <t>Հարկային պարտավորությունների գծով, այդ թվում՝</t>
  </si>
  <si>
    <t>շահութահարկի գծով</t>
  </si>
  <si>
    <t>ԱԱՀ-ի գծով</t>
  </si>
  <si>
    <t>Կրեդիտորական պարտքի մարման գծով</t>
  </si>
  <si>
    <t>Հիմնական միջոցների ձեռք բերման գծով, այդ թվում՝</t>
  </si>
  <si>
    <t>համակարգչային տեխնիկա</t>
  </si>
  <si>
    <t>սպորտային գույք</t>
  </si>
  <si>
    <t>արտադրա-տնտեսական գույք</t>
  </si>
  <si>
    <t>Հիմնական միջոցների հիմնական վերանորոգում, այդ թվում՝</t>
  </si>
  <si>
    <t xml:space="preserve">Վճարովի ծառայություններից </t>
  </si>
  <si>
    <t>Վարձակալությունից</t>
  </si>
  <si>
    <t>Դրամաշնորհից</t>
  </si>
  <si>
    <t>Բանկի տոկոսից</t>
  </si>
  <si>
    <t>Դեբիտորական պարտքերից</t>
  </si>
  <si>
    <t>Հիմնական միջոցների մաշվածության գծով, որից՝</t>
  </si>
  <si>
    <t xml:space="preserve">Չփոխհատուցվող հարկերի և այլ պարտադիր վճարների գծով </t>
  </si>
  <si>
    <t>Շահութահարկի գծով</t>
  </si>
  <si>
    <t>Երեխայի պահման ծառայությունից</t>
  </si>
  <si>
    <t>Ֆինանսական օգնությունից</t>
  </si>
  <si>
    <t>Աշխատավարձի գծով, որից՝</t>
  </si>
  <si>
    <t>վճարովի ծառայության գծով</t>
  </si>
  <si>
    <t>Տնտեսական ապրանքների գծով</t>
  </si>
  <si>
    <t>Արագամաշ առարկաների գծով</t>
  </si>
  <si>
    <t>Սպասարկման և կոմունալ համավճարներից</t>
  </si>
  <si>
    <t>պարգևատրման գծով</t>
  </si>
  <si>
    <t>Սուբսիդիայից</t>
  </si>
  <si>
    <t>Տարբերություն ավելացում (+) նվազեցում (-)</t>
  </si>
  <si>
    <t>արտադրական անձնակազմ</t>
  </si>
  <si>
    <t xml:space="preserve"> վարչատնտեսական անձնակազմ</t>
  </si>
  <si>
    <t>ԶՈՒՏ ՇԱՀՈՒՅԹ /ՎՆԱՍ/</t>
  </si>
  <si>
    <t>V</t>
  </si>
  <si>
    <t>անհատույց ստացված</t>
  </si>
  <si>
    <t>Ակտիվներին վերաբերող շնորհներից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</si>
  <si>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</si>
  <si>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Եկամուտների ու ծախսերի հաստատված նախահաշվի և  փաստացի կատարողականի համեմատական ցուցանիշների վերաբերյալ</t>
  </si>
  <si>
    <t>հազ.դրամ</t>
  </si>
  <si>
    <t>Ֆինանսական օգնությունից (օգնիր մանկապարտեզիդ)</t>
  </si>
  <si>
    <t>Այլ եկամուտներից</t>
  </si>
  <si>
    <t>Ուսումնական նյութերի գծով</t>
  </si>
  <si>
    <t>Կաթսայատան սպասարկման գծով</t>
  </si>
  <si>
    <t>Գնումների համակարգողի ծառայության գծով</t>
  </si>
  <si>
    <t>Համակարգչային սպասարկման գծով</t>
  </si>
  <si>
    <t>էլ․ստորագրության գծով</t>
  </si>
  <si>
    <t>Հայտարարությունների գծով</t>
  </si>
  <si>
    <t>Բաժանորդագրության գծով</t>
  </si>
  <si>
    <t>Վերապատրաստման գծով</t>
  </si>
  <si>
    <t>Կայքի սպասարկման գծով</t>
  </si>
  <si>
    <t>Անշարժ գույքի գրանցման ծառայության գծով</t>
  </si>
  <si>
    <t>Այլ ծառայությունների և ծախսերի գծով</t>
  </si>
  <si>
    <t>/ անուն, ազգանուն/</t>
  </si>
  <si>
    <t xml:space="preserve"> հազ. դրամ</t>
  </si>
  <si>
    <t>Այլ մուտքերից</t>
  </si>
  <si>
    <t xml:space="preserve">չփոխհատուցվող հարկերի և այլ պարտադիր վճարների գծով </t>
  </si>
  <si>
    <t>Այլ ելքերի գծով</t>
  </si>
  <si>
    <t>աշակերտական գույք</t>
  </si>
  <si>
    <t>մեքենա-սարքավորումներ</t>
  </si>
  <si>
    <t>գրականություն</t>
  </si>
  <si>
    <t>շենքի</t>
  </si>
  <si>
    <t>նախագծանախահաշվային փաստաթղթերի գծով</t>
  </si>
  <si>
    <t>գ) կուտակված շահույթի մնացորդի օգտագործում, այդ թվում՝</t>
  </si>
  <si>
    <t>Հաշվետու ժամանակաշրջանի հաստատված նախահաշիվ*</t>
  </si>
  <si>
    <t>Հաշվետու ժամանակաշրջանի փաստացի կատարողական*</t>
  </si>
  <si>
    <r>
      <t xml:space="preserve">Հաշվետու ժամանակաշրջանի՝ երեխաների փաստացի հաճախելիության </t>
    </r>
    <r>
      <rPr>
        <sz val="10"/>
        <rFont val="Sylfaen"/>
        <family val="1"/>
        <charset val="204"/>
      </rPr>
      <t>միջին թվաքանակը։</t>
    </r>
  </si>
  <si>
    <t xml:space="preserve"> Տ Ե Ղ Ե Կ Ա Ն Ք</t>
  </si>
  <si>
    <t>Տ Ե Ղ Ե Կ Ա Ն Ք</t>
  </si>
  <si>
    <t>ԵԿԱՄՈՒՏՆԵՐ, այդ թվում՝</t>
  </si>
  <si>
    <t>ԾԱԽՍԵՐ, այդ թվում՝</t>
  </si>
  <si>
    <t>Ընդամենը դրամական միջոցների մուտքեր, այդ թվում՝</t>
  </si>
  <si>
    <t>Ընդամենը դրամական միջոցների ելքեր, այդ թվում՝</t>
  </si>
  <si>
    <t>բ) կապիտալ, այդ թվում՝</t>
  </si>
  <si>
    <t>Կուտակված շահույթի մնացորդի օգտագործում, այդ թվում՝</t>
  </si>
  <si>
    <t>Դուրս գրման ենթակա գույքի գնահատման գծով</t>
  </si>
  <si>
    <t>Լ.Առաքելյան</t>
  </si>
  <si>
    <t>«ԵՐԵՎԱՆԻ Գ.Մարգարյանի անվան  Հ. 41 ՄԱՆԿԱՊԱՐՏԵԶ» ՀՈԱԿ-ի</t>
  </si>
  <si>
    <t>«ԵՐԵՎԱՆԻ Գ.Մարգարյանի անվան Հ.41 ՄԱՆԿԱՊԱՐՏԵԶ» ՀՈԱԿ-ի</t>
  </si>
  <si>
    <t>Ա.Ենգիբարյան</t>
  </si>
  <si>
    <t xml:space="preserve"> 01. 04. 2018թ. – 30. 06. 2018թ.</t>
  </si>
  <si>
    <t xml:space="preserve">  01. 04. 2018թ. – 31. 06. 2018թ.</t>
  </si>
  <si>
    <t>Սուբսիդիա ջրի գծով</t>
  </si>
  <si>
    <t>Կրակմարիչների լիցքավորման գծով</t>
  </si>
  <si>
    <t>Կրակմարիչի լիցքավորման գծով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</si>
</sst>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8">
    <font>
      <sz val="10"/>
      <name val="Arial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sz val="8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b/>
      <sz val="14"/>
      <name val="Sylfaen"/>
      <family val="1"/>
      <charset val="204"/>
    </font>
    <font>
      <sz val="10"/>
      <name val="Arial AMU"/>
      <family val="2"/>
    </font>
    <font>
      <sz val="12"/>
      <name val="Arial AMU"/>
      <family val="2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sz val="10"/>
      <name val="Arial"/>
      <family val="2"/>
      <charset val="204"/>
    </font>
    <font>
      <b/>
      <sz val="1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10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9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0" fillId="7" borderId="4" applyNumberFormat="0" applyAlignment="0" applyProtection="0"/>
    <xf numFmtId="0" fontId="21" fillId="20" borderId="5" applyNumberFormat="0" applyAlignment="0" applyProtection="0"/>
    <xf numFmtId="0" fontId="22" fillId="20" borderId="4" applyNumberFormat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21" borderId="10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11" applyNumberFormat="0" applyFont="0" applyAlignment="0" applyProtection="0"/>
    <xf numFmtId="0" fontId="32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5" fillId="0" borderId="0"/>
    <xf numFmtId="0" fontId="1" fillId="0" borderId="0"/>
    <xf numFmtId="0" fontId="1" fillId="0" borderId="0"/>
    <xf numFmtId="0" fontId="36" fillId="0" borderId="0"/>
    <xf numFmtId="0" fontId="37" fillId="0" borderId="0"/>
  </cellStyleXfs>
  <cellXfs count="95">
    <xf numFmtId="0" fontId="0" fillId="0" borderId="0" xfId="0"/>
    <xf numFmtId="164" fontId="5" fillId="0" borderId="1" xfId="0" applyNumberFormat="1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1" fillId="0" borderId="0" xfId="0" applyNumberFormat="1" applyFont="1" applyBorder="1" applyAlignment="1" applyProtection="1">
      <alignment horizontal="right" vertical="center" wrapText="1"/>
    </xf>
    <xf numFmtId="165" fontId="5" fillId="0" borderId="1" xfId="1" applyNumberFormat="1" applyFont="1" applyBorder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NumberFormat="1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vertical="center"/>
      <protection hidden="1"/>
    </xf>
    <xf numFmtId="164" fontId="2" fillId="0" borderId="1" xfId="0" applyNumberFormat="1" applyFont="1" applyBorder="1" applyAlignment="1" applyProtection="1">
      <alignment horizontal="center" vertical="center"/>
      <protection hidden="1"/>
    </xf>
    <xf numFmtId="164" fontId="5" fillId="0" borderId="1" xfId="0" applyNumberFormat="1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vertical="center"/>
      <protection hidden="1"/>
    </xf>
    <xf numFmtId="164" fontId="2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0" fontId="5" fillId="0" borderId="1" xfId="0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6" fillId="0" borderId="0" xfId="2" applyFont="1" applyAlignment="1" applyProtection="1">
      <alignment vertical="center"/>
      <protection hidden="1"/>
    </xf>
    <xf numFmtId="0" fontId="2" fillId="0" borderId="2" xfId="2" applyFont="1" applyBorder="1" applyAlignment="1" applyProtection="1">
      <alignment horizontal="right" vertical="center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165" fontId="11" fillId="0" borderId="1" xfId="2" applyNumberFormat="1" applyFont="1" applyBorder="1" applyAlignment="1" applyProtection="1">
      <alignment horizontal="left" vertical="center" wrapText="1"/>
      <protection hidden="1"/>
    </xf>
    <xf numFmtId="164" fontId="11" fillId="0" borderId="1" xfId="2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164" fontId="2" fillId="0" borderId="1" xfId="2" applyNumberFormat="1" applyFont="1" applyBorder="1" applyAlignment="1" applyProtection="1">
      <alignment horizontal="center" vertical="center"/>
      <protection hidden="1"/>
    </xf>
    <xf numFmtId="164" fontId="3" fillId="0" borderId="1" xfId="2" applyNumberFormat="1" applyFont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2" fillId="0" borderId="1" xfId="0" applyFont="1" applyBorder="1" applyAlignment="1" applyProtection="1">
      <alignment horizontal="left" vertical="center" wrapText="1"/>
      <protection hidden="1"/>
    </xf>
    <xf numFmtId="0" fontId="13" fillId="0" borderId="1" xfId="0" applyFont="1" applyBorder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165" fontId="15" fillId="0" borderId="1" xfId="2" applyNumberFormat="1" applyFont="1" applyBorder="1" applyAlignment="1" applyProtection="1">
      <alignment horizontal="left" vertical="center" wrapText="1"/>
      <protection hidden="1"/>
    </xf>
    <xf numFmtId="165" fontId="2" fillId="0" borderId="1" xfId="2" applyNumberFormat="1" applyFont="1" applyBorder="1" applyAlignment="1" applyProtection="1">
      <alignment horizontal="left" vertical="center" wrapText="1"/>
      <protection hidden="1"/>
    </xf>
    <xf numFmtId="165" fontId="3" fillId="0" borderId="1" xfId="2" applyNumberFormat="1" applyFont="1" applyBorder="1" applyAlignment="1" applyProtection="1">
      <alignment horizontal="left" vertical="center" wrapText="1"/>
    </xf>
    <xf numFmtId="165" fontId="3" fillId="0" borderId="1" xfId="2" applyNumberFormat="1" applyFont="1" applyBorder="1" applyAlignment="1" applyProtection="1">
      <alignment horizontal="left" vertical="center" wrapText="1"/>
      <protection hidden="1"/>
    </xf>
    <xf numFmtId="164" fontId="5" fillId="0" borderId="1" xfId="2" applyNumberFormat="1" applyFont="1" applyBorder="1" applyAlignment="1" applyProtection="1">
      <alignment horizontal="center" vertical="center"/>
      <protection hidden="1"/>
    </xf>
    <xf numFmtId="0" fontId="11" fillId="0" borderId="0" xfId="2" applyNumberFormat="1" applyFont="1" applyBorder="1" applyAlignment="1" applyProtection="1">
      <alignment horizontal="center" vertical="center"/>
      <protection hidden="1"/>
    </xf>
    <xf numFmtId="165" fontId="11" fillId="0" borderId="0" xfId="2" applyNumberFormat="1" applyFont="1" applyBorder="1" applyAlignment="1" applyProtection="1">
      <alignment horizontal="left" vertical="center" wrapText="1"/>
      <protection hidden="1"/>
    </xf>
    <xf numFmtId="0" fontId="11" fillId="0" borderId="1" xfId="2" applyNumberFormat="1" applyFont="1" applyBorder="1" applyAlignment="1" applyProtection="1">
      <alignment horizontal="center" vertical="center"/>
    </xf>
    <xf numFmtId="0" fontId="6" fillId="0" borderId="1" xfId="2" applyNumberFormat="1" applyFont="1" applyBorder="1" applyAlignment="1" applyProtection="1">
      <alignment horizontal="center" vertical="center"/>
    </xf>
    <xf numFmtId="0" fontId="3" fillId="0" borderId="1" xfId="2" applyNumberFormat="1" applyFont="1" applyBorder="1" applyAlignment="1" applyProtection="1">
      <alignment horizontal="center" vertical="center"/>
    </xf>
    <xf numFmtId="0" fontId="2" fillId="0" borderId="1" xfId="2" applyNumberFormat="1" applyFont="1" applyBorder="1" applyAlignment="1" applyProtection="1">
      <alignment horizontal="center" vertical="center"/>
    </xf>
    <xf numFmtId="0" fontId="5" fillId="0" borderId="1" xfId="2" applyNumberFormat="1" applyFont="1" applyBorder="1" applyAlignment="1" applyProtection="1">
      <alignment horizontal="center" vertical="center"/>
    </xf>
    <xf numFmtId="164" fontId="8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164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2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164" fontId="2" fillId="0" borderId="0" xfId="0" applyNumberFormat="1" applyFont="1" applyAlignment="1" applyProtection="1">
      <alignment vertical="center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center"/>
    </xf>
    <xf numFmtId="0" fontId="11" fillId="0" borderId="0" xfId="1" applyFont="1" applyAlignment="1" applyProtection="1">
      <alignment vertical="center"/>
    </xf>
    <xf numFmtId="164" fontId="6" fillId="0" borderId="0" xfId="0" applyNumberFormat="1" applyFont="1" applyAlignment="1" applyProtection="1">
      <alignment vertical="center"/>
    </xf>
    <xf numFmtId="2" fontId="6" fillId="0" borderId="0" xfId="0" applyNumberFormat="1" applyFont="1" applyAlignment="1" applyProtection="1">
      <alignment vertical="center"/>
    </xf>
    <xf numFmtId="164" fontId="3" fillId="0" borderId="1" xfId="2" applyNumberFormat="1" applyFont="1" applyBorder="1" applyAlignment="1" applyProtection="1">
      <alignment horizontal="center" vertical="center"/>
    </xf>
    <xf numFmtId="164" fontId="3" fillId="0" borderId="0" xfId="0" applyNumberFormat="1" applyFont="1" applyBorder="1" applyAlignment="1" applyProtection="1">
      <alignment vertical="center"/>
    </xf>
    <xf numFmtId="164" fontId="3" fillId="0" borderId="0" xfId="0" applyNumberFormat="1" applyFont="1" applyAlignment="1" applyProtection="1">
      <alignment vertical="center"/>
    </xf>
    <xf numFmtId="165" fontId="11" fillId="0" borderId="0" xfId="2" applyNumberFormat="1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NumberFormat="1" applyFont="1" applyAlignment="1" applyProtection="1">
      <alignment horizontal="center" vertical="center" wrapText="1"/>
    </xf>
    <xf numFmtId="0" fontId="11" fillId="0" borderId="0" xfId="2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  <protection hidden="1"/>
    </xf>
  </cellXfs>
  <cellStyles count="51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Normal" xfId="0" builtinId="0"/>
    <cellStyle name="Normal 2" xfId="21"/>
    <cellStyle name="Normal 2 2" xfId="47"/>
    <cellStyle name="Normal 3" xfId="48"/>
    <cellStyle name="Normal_Sheet1" xfId="1"/>
    <cellStyle name="Normal_Sheet1 2" xfId="2"/>
    <cellStyle name="Style 1" xfId="22"/>
    <cellStyle name="Акцент1" xfId="23"/>
    <cellStyle name="Акцент2" xfId="24"/>
    <cellStyle name="Акцент3" xfId="25"/>
    <cellStyle name="Акцент4" xfId="26"/>
    <cellStyle name="Акцент5" xfId="27"/>
    <cellStyle name="Акцент6" xfId="28"/>
    <cellStyle name="Ввод " xfId="29"/>
    <cellStyle name="Вывод" xfId="30"/>
    <cellStyle name="Вычисление" xfId="31"/>
    <cellStyle name="Заголовок 1" xfId="32"/>
    <cellStyle name="Заголовок 2" xfId="33"/>
    <cellStyle name="Заголовок 3" xfId="34"/>
    <cellStyle name="Заголовок 4" xfId="35"/>
    <cellStyle name="Итог" xfId="36"/>
    <cellStyle name="Контрольная ячейка" xfId="37"/>
    <cellStyle name="Название" xfId="38"/>
    <cellStyle name="Нейтральный" xfId="39"/>
    <cellStyle name="Обычный 2" xfId="46"/>
    <cellStyle name="Обычный_1" xfId="50"/>
    <cellStyle name="Плохой" xfId="40"/>
    <cellStyle name="Пояснение" xfId="41"/>
    <cellStyle name="Примечание" xfId="42"/>
    <cellStyle name="Связанная ячейка" xfId="43"/>
    <cellStyle name="Стиль 1" xfId="49"/>
    <cellStyle name="Текст предупреждения" xfId="44"/>
    <cellStyle name="Хороший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+41-2017&#1407;&#1377;&#1408;&#1381;&#1391;&#1377;&#1398;%20&#1411;&#1400;&#1411;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Ayl himnakan mijocner"/>
      <sheetName val="Paym. stacv. voch @ntacik aktiv"/>
      <sheetName val="Nyuter"/>
      <sheetName val="aragamash"/>
      <sheetName val="Transportayin mijocner"/>
      <sheetName val="Paymanov stacvac @ntacik aktiv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90"/>
  <sheetViews>
    <sheetView tabSelected="1" view="pageBreakPreview" topLeftCell="A43" zoomScaleSheetLayoutView="100" workbookViewId="0">
      <selection activeCell="A51" sqref="A51:XFD55"/>
    </sheetView>
  </sheetViews>
  <sheetFormatPr defaultRowHeight="15"/>
  <cols>
    <col min="1" max="1" width="4.28515625" style="22" customWidth="1"/>
    <col min="2" max="2" width="47.5703125" style="20" customWidth="1"/>
    <col min="3" max="3" width="15.140625" style="20" customWidth="1"/>
    <col min="4" max="4" width="15.5703125" style="20" customWidth="1"/>
    <col min="5" max="5" width="16" style="20" customWidth="1"/>
    <col min="6" max="10" width="9.140625" style="3"/>
    <col min="11" max="16384" width="9.140625" style="20"/>
  </cols>
  <sheetData>
    <row r="1" spans="1:63" s="15" customFormat="1" ht="15" customHeight="1">
      <c r="E1" s="16" t="s">
        <v>16</v>
      </c>
      <c r="F1" s="16"/>
      <c r="G1" s="16"/>
      <c r="H1" s="67"/>
      <c r="I1" s="67"/>
      <c r="J1" s="67"/>
      <c r="K1" s="67"/>
      <c r="L1" s="67"/>
      <c r="M1" s="67"/>
      <c r="N1" s="67"/>
      <c r="O1" s="67"/>
    </row>
    <row r="2" spans="1:63" ht="16.5" customHeight="1">
      <c r="A2" s="91" t="s">
        <v>100</v>
      </c>
      <c r="B2" s="91"/>
      <c r="C2" s="91"/>
      <c r="D2" s="91"/>
      <c r="E2" s="91"/>
    </row>
    <row r="3" spans="1:63" s="21" customFormat="1" ht="20.25" customHeight="1">
      <c r="A3" s="93" t="s">
        <v>110</v>
      </c>
      <c r="B3" s="93"/>
      <c r="C3" s="93"/>
      <c r="D3" s="93"/>
      <c r="E3" s="93"/>
      <c r="F3" s="4"/>
      <c r="G3" s="4"/>
      <c r="H3" s="4"/>
      <c r="I3" s="4"/>
      <c r="J3" s="4"/>
    </row>
    <row r="4" spans="1:63" ht="30.75" customHeight="1">
      <c r="A4" s="92" t="s">
        <v>71</v>
      </c>
      <c r="B4" s="92"/>
      <c r="C4" s="92"/>
      <c r="D4" s="92"/>
      <c r="E4" s="92"/>
      <c r="F4" s="68"/>
      <c r="G4" s="68"/>
      <c r="H4" s="68"/>
      <c r="I4" s="68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</row>
    <row r="5" spans="1:63" s="70" customFormat="1" ht="18">
      <c r="A5" s="90" t="s">
        <v>114</v>
      </c>
      <c r="B5" s="90"/>
      <c r="C5" s="90"/>
      <c r="D5" s="90"/>
      <c r="E5" s="90"/>
      <c r="F5" s="69"/>
      <c r="G5" s="69"/>
      <c r="H5" s="69"/>
      <c r="I5" s="69"/>
      <c r="J5" s="69"/>
      <c r="K5" s="69"/>
      <c r="L5" s="69"/>
      <c r="M5" s="69"/>
    </row>
    <row r="6" spans="1:63">
      <c r="E6" s="23" t="s">
        <v>72</v>
      </c>
    </row>
    <row r="7" spans="1:63" ht="57.75" customHeight="1">
      <c r="A7" s="6" t="s">
        <v>9</v>
      </c>
      <c r="B7" s="24" t="s">
        <v>12</v>
      </c>
      <c r="C7" s="7" t="s">
        <v>97</v>
      </c>
      <c r="D7" s="7" t="s">
        <v>98</v>
      </c>
      <c r="E7" s="25" t="s">
        <v>63</v>
      </c>
    </row>
    <row r="8" spans="1:63" ht="31.5" customHeight="1">
      <c r="A8" s="8" t="s">
        <v>2</v>
      </c>
      <c r="B8" s="26" t="s">
        <v>102</v>
      </c>
      <c r="C8" s="27">
        <f>SUM(C9:C23)</f>
        <v>28709.5</v>
      </c>
      <c r="D8" s="27">
        <f>SUM(D9:D23)</f>
        <v>28516.600000000002</v>
      </c>
      <c r="E8" s="27">
        <f t="shared" ref="E8:E68" si="0">D8-C8</f>
        <v>-192.89999999999782</v>
      </c>
    </row>
    <row r="9" spans="1:63" ht="18.75" customHeight="1">
      <c r="A9" s="9">
        <v>1</v>
      </c>
      <c r="B9" s="28" t="s">
        <v>62</v>
      </c>
      <c r="C9" s="71">
        <v>26473.5</v>
      </c>
      <c r="D9" s="72">
        <v>26267.5</v>
      </c>
      <c r="E9" s="29">
        <f t="shared" si="0"/>
        <v>-206</v>
      </c>
    </row>
    <row r="10" spans="1:63" ht="18.75" customHeight="1">
      <c r="A10" s="9">
        <v>2</v>
      </c>
      <c r="B10" s="28" t="s">
        <v>54</v>
      </c>
      <c r="C10" s="71"/>
      <c r="D10" s="72"/>
      <c r="E10" s="29">
        <f t="shared" si="0"/>
        <v>0</v>
      </c>
    </row>
    <row r="11" spans="1:63" ht="18.75" customHeight="1">
      <c r="A11" s="9">
        <v>3</v>
      </c>
      <c r="B11" s="28" t="s">
        <v>46</v>
      </c>
      <c r="C11" s="71">
        <v>2180</v>
      </c>
      <c r="D11" s="72">
        <v>1861.4</v>
      </c>
      <c r="E11" s="29">
        <f t="shared" si="0"/>
        <v>-318.59999999999991</v>
      </c>
    </row>
    <row r="12" spans="1:63" ht="18.75" customHeight="1">
      <c r="A12" s="9">
        <v>4</v>
      </c>
      <c r="B12" s="28" t="s">
        <v>47</v>
      </c>
      <c r="C12" s="73"/>
      <c r="D12" s="72"/>
      <c r="E12" s="29">
        <f t="shared" si="0"/>
        <v>0</v>
      </c>
    </row>
    <row r="13" spans="1:63" ht="18.75" customHeight="1">
      <c r="A13" s="9">
        <v>5</v>
      </c>
      <c r="B13" s="28" t="s">
        <v>60</v>
      </c>
      <c r="C13" s="73"/>
      <c r="D13" s="72"/>
      <c r="E13" s="29">
        <f t="shared" si="0"/>
        <v>0</v>
      </c>
    </row>
    <row r="14" spans="1:63" ht="18.75" customHeight="1">
      <c r="A14" s="9">
        <v>6</v>
      </c>
      <c r="B14" s="28" t="s">
        <v>73</v>
      </c>
      <c r="C14" s="73">
        <v>50</v>
      </c>
      <c r="D14" s="72"/>
      <c r="E14" s="29">
        <f t="shared" si="0"/>
        <v>-50</v>
      </c>
    </row>
    <row r="15" spans="1:63" ht="18.75" customHeight="1">
      <c r="A15" s="9">
        <v>7</v>
      </c>
      <c r="B15" s="28" t="s">
        <v>55</v>
      </c>
      <c r="C15" s="73"/>
      <c r="D15" s="72">
        <v>350</v>
      </c>
      <c r="E15" s="29">
        <f>D15-C15</f>
        <v>350</v>
      </c>
    </row>
    <row r="16" spans="1:63" ht="18.75" customHeight="1">
      <c r="A16" s="9">
        <v>8</v>
      </c>
      <c r="B16" s="28" t="s">
        <v>48</v>
      </c>
      <c r="C16" s="73"/>
      <c r="D16" s="72"/>
      <c r="E16" s="29">
        <f>D16-C16</f>
        <v>0</v>
      </c>
    </row>
    <row r="17" spans="1:10" ht="18.75" customHeight="1">
      <c r="A17" s="9">
        <v>9</v>
      </c>
      <c r="B17" s="28" t="s">
        <v>69</v>
      </c>
      <c r="C17" s="73"/>
      <c r="D17" s="72"/>
      <c r="E17" s="29">
        <f t="shared" ref="E17:E22" si="1">D17-C17</f>
        <v>0</v>
      </c>
    </row>
    <row r="18" spans="1:10" ht="18.75" customHeight="1">
      <c r="A18" s="9">
        <v>10</v>
      </c>
      <c r="B18" s="28" t="s">
        <v>49</v>
      </c>
      <c r="C18" s="73">
        <v>6</v>
      </c>
      <c r="D18" s="73">
        <v>29.4</v>
      </c>
      <c r="E18" s="29">
        <f t="shared" si="1"/>
        <v>23.4</v>
      </c>
    </row>
    <row r="19" spans="1:10" ht="18.75" customHeight="1">
      <c r="A19" s="9">
        <v>11</v>
      </c>
      <c r="B19" s="74" t="s">
        <v>115</v>
      </c>
      <c r="C19" s="73"/>
      <c r="D19" s="73">
        <v>8.3000000000000007</v>
      </c>
      <c r="E19" s="29">
        <f t="shared" si="1"/>
        <v>8.3000000000000007</v>
      </c>
    </row>
    <row r="20" spans="1:10" ht="18.75" customHeight="1">
      <c r="A20" s="9">
        <v>12</v>
      </c>
      <c r="B20" s="74"/>
      <c r="C20" s="73"/>
      <c r="D20" s="73"/>
      <c r="E20" s="29">
        <f t="shared" si="1"/>
        <v>0</v>
      </c>
    </row>
    <row r="21" spans="1:10" ht="18.75" customHeight="1">
      <c r="A21" s="9">
        <v>13</v>
      </c>
      <c r="B21" s="74"/>
      <c r="C21" s="73"/>
      <c r="D21" s="73"/>
      <c r="E21" s="29">
        <f t="shared" si="1"/>
        <v>0</v>
      </c>
    </row>
    <row r="22" spans="1:10" ht="18.75" customHeight="1">
      <c r="A22" s="9">
        <v>14</v>
      </c>
      <c r="B22" s="74"/>
      <c r="C22" s="73"/>
      <c r="D22" s="73"/>
      <c r="E22" s="29">
        <f t="shared" si="1"/>
        <v>0</v>
      </c>
    </row>
    <row r="23" spans="1:10" ht="18.75" customHeight="1">
      <c r="A23" s="9">
        <v>15</v>
      </c>
      <c r="B23" s="28" t="s">
        <v>74</v>
      </c>
      <c r="C23" s="73"/>
      <c r="D23" s="71"/>
      <c r="E23" s="29">
        <f t="shared" si="0"/>
        <v>0</v>
      </c>
    </row>
    <row r="24" spans="1:10" ht="29.25" customHeight="1">
      <c r="A24" s="8" t="s">
        <v>3</v>
      </c>
      <c r="B24" s="26" t="s">
        <v>103</v>
      </c>
      <c r="C24" s="30">
        <f>SUM(C25,C28:C34,C38:C60,C62:C64)</f>
        <v>30003.399999999998</v>
      </c>
      <c r="D24" s="30">
        <f>SUM(D25,D28:D34,D38:D60,D62:D64)</f>
        <v>29243.399999999998</v>
      </c>
      <c r="E24" s="27">
        <f t="shared" si="0"/>
        <v>-760</v>
      </c>
    </row>
    <row r="25" spans="1:10" ht="18.75" customHeight="1">
      <c r="A25" s="9">
        <v>1</v>
      </c>
      <c r="B25" s="28" t="s">
        <v>56</v>
      </c>
      <c r="C25" s="73">
        <v>16685.599999999999</v>
      </c>
      <c r="D25" s="71">
        <v>19409.099999999999</v>
      </c>
      <c r="E25" s="29">
        <f t="shared" si="0"/>
        <v>2723.5</v>
      </c>
      <c r="F25" s="75"/>
    </row>
    <row r="26" spans="1:10" s="33" customFormat="1" ht="18.75" customHeight="1">
      <c r="A26" s="11">
        <v>1.1000000000000001</v>
      </c>
      <c r="B26" s="31" t="s">
        <v>57</v>
      </c>
      <c r="C26" s="76">
        <v>900</v>
      </c>
      <c r="D26" s="2">
        <v>900</v>
      </c>
      <c r="E26" s="32">
        <f>D26-C26</f>
        <v>0</v>
      </c>
      <c r="F26" s="75"/>
      <c r="G26" s="5"/>
      <c r="H26" s="5"/>
      <c r="I26" s="5"/>
      <c r="J26" s="5"/>
    </row>
    <row r="27" spans="1:10" s="33" customFormat="1" ht="18.75" customHeight="1">
      <c r="A27" s="11">
        <v>1.2</v>
      </c>
      <c r="B27" s="31" t="s">
        <v>61</v>
      </c>
      <c r="C27" s="76"/>
      <c r="D27" s="2"/>
      <c r="E27" s="32">
        <f>D27-C27</f>
        <v>0</v>
      </c>
      <c r="F27" s="75"/>
      <c r="G27" s="5"/>
      <c r="H27" s="5"/>
      <c r="I27" s="5"/>
      <c r="J27" s="5"/>
    </row>
    <row r="28" spans="1:10" ht="18.75" customHeight="1">
      <c r="A28" s="9">
        <v>2</v>
      </c>
      <c r="B28" s="28" t="s">
        <v>22</v>
      </c>
      <c r="C28" s="73">
        <v>8550</v>
      </c>
      <c r="D28" s="71">
        <v>6323</v>
      </c>
      <c r="E28" s="29">
        <f t="shared" si="0"/>
        <v>-2227</v>
      </c>
      <c r="F28" s="75"/>
    </row>
    <row r="29" spans="1:10" ht="18.75" customHeight="1">
      <c r="A29" s="9">
        <v>3</v>
      </c>
      <c r="B29" s="28" t="s">
        <v>21</v>
      </c>
      <c r="C29" s="73">
        <v>2688.6</v>
      </c>
      <c r="D29" s="71">
        <v>1811.7</v>
      </c>
      <c r="E29" s="29">
        <f t="shared" si="0"/>
        <v>-876.89999999999986</v>
      </c>
      <c r="F29" s="75"/>
    </row>
    <row r="30" spans="1:10" ht="18.75" customHeight="1">
      <c r="A30" s="9">
        <v>4</v>
      </c>
      <c r="B30" s="28" t="s">
        <v>20</v>
      </c>
      <c r="C30" s="73">
        <v>980</v>
      </c>
      <c r="D30" s="73">
        <v>765.3</v>
      </c>
      <c r="E30" s="29">
        <f t="shared" si="0"/>
        <v>-214.70000000000005</v>
      </c>
      <c r="F30" s="75"/>
    </row>
    <row r="31" spans="1:10" ht="18.75" customHeight="1">
      <c r="A31" s="9">
        <v>5</v>
      </c>
      <c r="B31" s="28" t="s">
        <v>23</v>
      </c>
      <c r="C31" s="73">
        <v>120</v>
      </c>
      <c r="D31" s="71">
        <v>139</v>
      </c>
      <c r="E31" s="29">
        <f t="shared" si="0"/>
        <v>19</v>
      </c>
      <c r="F31" s="75"/>
    </row>
    <row r="32" spans="1:10" ht="18.75" customHeight="1">
      <c r="A32" s="9">
        <v>6</v>
      </c>
      <c r="B32" s="28" t="s">
        <v>24</v>
      </c>
      <c r="C32" s="73">
        <v>55</v>
      </c>
      <c r="D32" s="71">
        <v>54.4</v>
      </c>
      <c r="E32" s="29">
        <f t="shared" si="0"/>
        <v>-0.60000000000000142</v>
      </c>
      <c r="F32" s="75"/>
    </row>
    <row r="33" spans="1:10" ht="18.75" customHeight="1">
      <c r="A33" s="9">
        <v>7</v>
      </c>
      <c r="B33" s="28" t="s">
        <v>25</v>
      </c>
      <c r="C33" s="73">
        <v>30</v>
      </c>
      <c r="D33" s="71">
        <v>30</v>
      </c>
      <c r="E33" s="29">
        <f t="shared" si="0"/>
        <v>0</v>
      </c>
      <c r="F33" s="75"/>
    </row>
    <row r="34" spans="1:10" ht="18.75" customHeight="1">
      <c r="A34" s="9">
        <v>8</v>
      </c>
      <c r="B34" s="28" t="s">
        <v>26</v>
      </c>
      <c r="C34" s="34">
        <f>SUM(C35:C37)</f>
        <v>60</v>
      </c>
      <c r="D34" s="34">
        <f>SUM(D35:D37)</f>
        <v>51.3</v>
      </c>
      <c r="E34" s="29">
        <f t="shared" si="0"/>
        <v>-8.7000000000000028</v>
      </c>
      <c r="F34" s="75"/>
    </row>
    <row r="35" spans="1:10" s="33" customFormat="1" ht="18.75" customHeight="1">
      <c r="A35" s="11">
        <v>8.1</v>
      </c>
      <c r="B35" s="31" t="s">
        <v>27</v>
      </c>
      <c r="C35" s="76">
        <v>28.8</v>
      </c>
      <c r="D35" s="2">
        <v>28.9</v>
      </c>
      <c r="E35" s="32">
        <f t="shared" si="0"/>
        <v>9.9999999999997868E-2</v>
      </c>
      <c r="F35" s="75"/>
      <c r="G35" s="5"/>
      <c r="H35" s="5"/>
      <c r="I35" s="5"/>
      <c r="J35" s="5"/>
    </row>
    <row r="36" spans="1:10" s="33" customFormat="1" ht="18.75" customHeight="1">
      <c r="A36" s="11">
        <v>8.1999999999999993</v>
      </c>
      <c r="B36" s="31" t="s">
        <v>28</v>
      </c>
      <c r="C36" s="76">
        <v>1.2</v>
      </c>
      <c r="D36" s="2">
        <v>1.4</v>
      </c>
      <c r="E36" s="32">
        <f t="shared" si="0"/>
        <v>0.19999999999999996</v>
      </c>
      <c r="F36" s="75"/>
      <c r="G36" s="5"/>
      <c r="H36" s="5"/>
      <c r="I36" s="5"/>
      <c r="J36" s="5"/>
    </row>
    <row r="37" spans="1:10" s="33" customFormat="1" ht="18.75" customHeight="1">
      <c r="A37" s="11">
        <v>8.3000000000000007</v>
      </c>
      <c r="B37" s="31" t="s">
        <v>29</v>
      </c>
      <c r="C37" s="76">
        <v>30</v>
      </c>
      <c r="D37" s="2">
        <v>21</v>
      </c>
      <c r="E37" s="32">
        <f t="shared" si="0"/>
        <v>-9</v>
      </c>
      <c r="F37" s="75"/>
      <c r="G37" s="5"/>
      <c r="H37" s="5"/>
      <c r="I37" s="5"/>
      <c r="J37" s="5"/>
    </row>
    <row r="38" spans="1:10" ht="18.75" customHeight="1">
      <c r="A38" s="9">
        <v>9</v>
      </c>
      <c r="B38" s="28" t="s">
        <v>30</v>
      </c>
      <c r="C38" s="73"/>
      <c r="D38" s="71"/>
      <c r="E38" s="29">
        <f t="shared" si="0"/>
        <v>0</v>
      </c>
      <c r="F38" s="75"/>
    </row>
    <row r="39" spans="1:10" ht="18.75" customHeight="1">
      <c r="A39" s="9">
        <v>10</v>
      </c>
      <c r="B39" s="28" t="s">
        <v>58</v>
      </c>
      <c r="C39" s="73">
        <v>400</v>
      </c>
      <c r="D39" s="71">
        <v>263</v>
      </c>
      <c r="E39" s="29">
        <f t="shared" si="0"/>
        <v>-137</v>
      </c>
      <c r="F39" s="75"/>
    </row>
    <row r="40" spans="1:10" ht="18.75" customHeight="1">
      <c r="A40" s="9">
        <v>11</v>
      </c>
      <c r="B40" s="28" t="s">
        <v>31</v>
      </c>
      <c r="C40" s="73">
        <v>150</v>
      </c>
      <c r="D40" s="71">
        <v>54.6</v>
      </c>
      <c r="E40" s="29">
        <f t="shared" si="0"/>
        <v>-95.4</v>
      </c>
      <c r="F40" s="75"/>
    </row>
    <row r="41" spans="1:10" ht="18.75" customHeight="1">
      <c r="A41" s="9">
        <v>12</v>
      </c>
      <c r="B41" s="28" t="s">
        <v>59</v>
      </c>
      <c r="C41" s="73"/>
      <c r="D41" s="71"/>
      <c r="E41" s="29">
        <f t="shared" si="0"/>
        <v>0</v>
      </c>
      <c r="F41" s="75"/>
    </row>
    <row r="42" spans="1:10" ht="18.75" customHeight="1">
      <c r="A42" s="9">
        <v>13</v>
      </c>
      <c r="B42" s="28" t="s">
        <v>75</v>
      </c>
      <c r="C42" s="73"/>
      <c r="D42" s="71"/>
      <c r="E42" s="29">
        <f t="shared" si="0"/>
        <v>0</v>
      </c>
      <c r="F42" s="75"/>
    </row>
    <row r="43" spans="1:10" ht="18.75" customHeight="1">
      <c r="A43" s="9">
        <v>14</v>
      </c>
      <c r="B43" s="28" t="s">
        <v>32</v>
      </c>
      <c r="C43" s="73">
        <v>12.5</v>
      </c>
      <c r="D43" s="71">
        <v>14</v>
      </c>
      <c r="E43" s="29">
        <f>D43-C43</f>
        <v>1.5</v>
      </c>
      <c r="F43" s="75"/>
    </row>
    <row r="44" spans="1:10" ht="18.75" customHeight="1">
      <c r="A44" s="9">
        <v>15</v>
      </c>
      <c r="B44" s="28" t="s">
        <v>33</v>
      </c>
      <c r="C44" s="73">
        <v>100.7</v>
      </c>
      <c r="D44" s="71">
        <v>104</v>
      </c>
      <c r="E44" s="29">
        <f t="shared" si="0"/>
        <v>3.2999999999999972</v>
      </c>
      <c r="F44" s="75"/>
    </row>
    <row r="45" spans="1:10" ht="18.75" customHeight="1">
      <c r="A45" s="9">
        <v>16</v>
      </c>
      <c r="B45" s="28" t="s">
        <v>34</v>
      </c>
      <c r="C45" s="71"/>
      <c r="D45" s="71"/>
      <c r="E45" s="29">
        <f t="shared" si="0"/>
        <v>0</v>
      </c>
      <c r="F45" s="75"/>
    </row>
    <row r="46" spans="1:10" ht="18.75" customHeight="1">
      <c r="A46" s="9">
        <v>17</v>
      </c>
      <c r="B46" s="28" t="s">
        <v>36</v>
      </c>
      <c r="C46" s="71"/>
      <c r="D46" s="71">
        <v>116</v>
      </c>
      <c r="E46" s="29">
        <f t="shared" si="0"/>
        <v>116</v>
      </c>
      <c r="F46" s="75"/>
    </row>
    <row r="47" spans="1:10" ht="18.75" customHeight="1">
      <c r="A47" s="9">
        <v>18</v>
      </c>
      <c r="B47" s="28" t="s">
        <v>76</v>
      </c>
      <c r="C47" s="71"/>
      <c r="D47" s="71"/>
      <c r="E47" s="29">
        <f t="shared" si="0"/>
        <v>0</v>
      </c>
      <c r="F47" s="75"/>
    </row>
    <row r="48" spans="1:10" ht="18.75" customHeight="1">
      <c r="A48" s="9">
        <v>19</v>
      </c>
      <c r="B48" s="28" t="s">
        <v>35</v>
      </c>
      <c r="C48" s="71"/>
      <c r="D48" s="71"/>
      <c r="E48" s="29">
        <f t="shared" si="0"/>
        <v>0</v>
      </c>
      <c r="F48" s="75"/>
    </row>
    <row r="49" spans="1:10" ht="18.75" customHeight="1">
      <c r="A49" s="9">
        <v>20</v>
      </c>
      <c r="B49" s="28" t="s">
        <v>77</v>
      </c>
      <c r="C49" s="73">
        <v>105</v>
      </c>
      <c r="D49" s="71">
        <v>30</v>
      </c>
      <c r="E49" s="29">
        <f t="shared" si="0"/>
        <v>-75</v>
      </c>
      <c r="F49" s="75"/>
    </row>
    <row r="50" spans="1:10" ht="18.75" customHeight="1">
      <c r="A50" s="9">
        <v>21</v>
      </c>
      <c r="B50" s="28" t="s">
        <v>78</v>
      </c>
      <c r="C50" s="73"/>
      <c r="D50" s="71"/>
      <c r="E50" s="29">
        <f t="shared" si="0"/>
        <v>0</v>
      </c>
      <c r="F50" s="75"/>
    </row>
    <row r="51" spans="1:10" ht="18.75" customHeight="1">
      <c r="A51" s="9">
        <v>22</v>
      </c>
      <c r="B51" s="28" t="s">
        <v>79</v>
      </c>
      <c r="C51" s="71"/>
      <c r="D51" s="71"/>
      <c r="E51" s="29">
        <f t="shared" si="0"/>
        <v>0</v>
      </c>
      <c r="F51" s="75"/>
    </row>
    <row r="52" spans="1:10" ht="18.75" customHeight="1">
      <c r="A52" s="9">
        <v>23</v>
      </c>
      <c r="B52" s="28" t="s">
        <v>80</v>
      </c>
      <c r="C52" s="71"/>
      <c r="D52" s="71"/>
      <c r="E52" s="29">
        <f t="shared" si="0"/>
        <v>0</v>
      </c>
      <c r="F52" s="75"/>
    </row>
    <row r="53" spans="1:10" ht="18.75" customHeight="1">
      <c r="A53" s="9">
        <v>24</v>
      </c>
      <c r="B53" s="28" t="s">
        <v>81</v>
      </c>
      <c r="C53" s="71"/>
      <c r="D53" s="71"/>
      <c r="E53" s="29">
        <f t="shared" si="0"/>
        <v>0</v>
      </c>
      <c r="F53" s="75"/>
    </row>
    <row r="54" spans="1:10" ht="18.75" customHeight="1">
      <c r="A54" s="9">
        <v>25</v>
      </c>
      <c r="B54" s="28" t="s">
        <v>82</v>
      </c>
      <c r="C54" s="71"/>
      <c r="D54" s="71"/>
      <c r="E54" s="29">
        <f t="shared" si="0"/>
        <v>0</v>
      </c>
      <c r="F54" s="75"/>
    </row>
    <row r="55" spans="1:10" ht="18.75" customHeight="1">
      <c r="A55" s="9">
        <v>26</v>
      </c>
      <c r="B55" s="28" t="s">
        <v>83</v>
      </c>
      <c r="C55" s="71"/>
      <c r="D55" s="71"/>
      <c r="E55" s="29">
        <f t="shared" si="0"/>
        <v>0</v>
      </c>
      <c r="F55" s="75"/>
    </row>
    <row r="56" spans="1:10" ht="18.75" customHeight="1">
      <c r="A56" s="9">
        <v>27</v>
      </c>
      <c r="B56" s="77" t="s">
        <v>84</v>
      </c>
      <c r="C56" s="71">
        <v>30</v>
      </c>
      <c r="D56" s="71"/>
      <c r="E56" s="29">
        <f t="shared" si="0"/>
        <v>-30</v>
      </c>
      <c r="F56" s="75"/>
    </row>
    <row r="57" spans="1:10" ht="18.75" customHeight="1">
      <c r="A57" s="9">
        <v>28</v>
      </c>
      <c r="B57" s="13" t="s">
        <v>108</v>
      </c>
      <c r="C57" s="71"/>
      <c r="D57" s="71"/>
      <c r="E57" s="29">
        <f t="shared" si="0"/>
        <v>0</v>
      </c>
      <c r="F57" s="75"/>
    </row>
    <row r="58" spans="1:10" ht="18.75" customHeight="1">
      <c r="A58" s="9">
        <v>29</v>
      </c>
      <c r="B58" s="74" t="s">
        <v>117</v>
      </c>
      <c r="C58" s="71"/>
      <c r="D58" s="71">
        <v>42</v>
      </c>
      <c r="E58" s="29">
        <f t="shared" si="0"/>
        <v>42</v>
      </c>
      <c r="F58" s="75"/>
    </row>
    <row r="59" spans="1:10" ht="18.75" customHeight="1">
      <c r="A59" s="9">
        <v>30</v>
      </c>
      <c r="B59" s="74"/>
      <c r="C59" s="71"/>
      <c r="D59" s="71"/>
      <c r="E59" s="29">
        <f t="shared" si="0"/>
        <v>0</v>
      </c>
      <c r="F59" s="75"/>
    </row>
    <row r="60" spans="1:10" ht="18.75" customHeight="1">
      <c r="A60" s="9">
        <v>31</v>
      </c>
      <c r="B60" s="28" t="s">
        <v>51</v>
      </c>
      <c r="C60" s="71"/>
      <c r="D60" s="71"/>
      <c r="E60" s="29">
        <f t="shared" si="0"/>
        <v>0</v>
      </c>
      <c r="F60" s="75"/>
    </row>
    <row r="61" spans="1:10" s="33" customFormat="1" ht="18.75" customHeight="1">
      <c r="A61" s="2">
        <v>31.1</v>
      </c>
      <c r="B61" s="31" t="s">
        <v>68</v>
      </c>
      <c r="C61" s="2"/>
      <c r="D61" s="2"/>
      <c r="E61" s="32">
        <f t="shared" si="0"/>
        <v>0</v>
      </c>
      <c r="F61" s="75"/>
      <c r="G61" s="5"/>
      <c r="H61" s="5"/>
      <c r="I61" s="5"/>
      <c r="J61" s="5"/>
    </row>
    <row r="62" spans="1:10" s="33" customFormat="1" ht="33.75" customHeight="1">
      <c r="A62" s="9">
        <v>32</v>
      </c>
      <c r="B62" s="35" t="s">
        <v>52</v>
      </c>
      <c r="C62" s="2">
        <v>36</v>
      </c>
      <c r="D62" s="2">
        <v>36</v>
      </c>
      <c r="E62" s="32">
        <f t="shared" si="0"/>
        <v>0</v>
      </c>
      <c r="F62" s="5"/>
      <c r="G62" s="5"/>
      <c r="H62" s="5"/>
      <c r="I62" s="5"/>
      <c r="J62" s="5"/>
    </row>
    <row r="63" spans="1:10" ht="18.75" customHeight="1">
      <c r="A63" s="9">
        <v>33</v>
      </c>
      <c r="B63" s="28" t="s">
        <v>53</v>
      </c>
      <c r="C63" s="71"/>
      <c r="D63" s="71"/>
      <c r="E63" s="29">
        <f t="shared" si="0"/>
        <v>0</v>
      </c>
    </row>
    <row r="64" spans="1:10" ht="18.75" customHeight="1">
      <c r="A64" s="9">
        <v>34</v>
      </c>
      <c r="B64" s="28" t="s">
        <v>85</v>
      </c>
      <c r="C64" s="71"/>
      <c r="D64" s="71"/>
      <c r="E64" s="29">
        <f t="shared" si="0"/>
        <v>0</v>
      </c>
    </row>
    <row r="65" spans="1:65" s="37" customFormat="1" ht="24.75" customHeight="1">
      <c r="A65" s="8"/>
      <c r="B65" s="36" t="s">
        <v>13</v>
      </c>
      <c r="C65" s="27">
        <f>C8-C24</f>
        <v>-1293.8999999999978</v>
      </c>
      <c r="D65" s="27">
        <f>D8-D24</f>
        <v>-726.79999999999563</v>
      </c>
      <c r="E65" s="27">
        <f t="shared" si="0"/>
        <v>567.10000000000218</v>
      </c>
      <c r="F65" s="19"/>
      <c r="G65" s="19"/>
      <c r="H65" s="19"/>
      <c r="I65" s="19"/>
      <c r="J65" s="19"/>
    </row>
    <row r="66" spans="1:65" s="3" customFormat="1" ht="31.5" customHeight="1">
      <c r="A66" s="8" t="s">
        <v>6</v>
      </c>
      <c r="B66" s="17" t="s">
        <v>107</v>
      </c>
      <c r="C66" s="1">
        <f>-SUM(C67:C68)</f>
        <v>0</v>
      </c>
      <c r="D66" s="1">
        <f>-SUM(D67:D68)</f>
        <v>0</v>
      </c>
      <c r="E66" s="1">
        <f t="shared" si="0"/>
        <v>0</v>
      </c>
      <c r="F66" s="13"/>
    </row>
    <row r="67" spans="1:65" s="5" customFormat="1" ht="23.25" customHeight="1">
      <c r="A67" s="11">
        <v>1</v>
      </c>
      <c r="B67" s="78"/>
      <c r="C67" s="2"/>
      <c r="D67" s="2"/>
      <c r="E67" s="2">
        <f t="shared" si="0"/>
        <v>0</v>
      </c>
      <c r="F67" s="14"/>
    </row>
    <row r="68" spans="1:65" s="5" customFormat="1" ht="21" customHeight="1">
      <c r="A68" s="11">
        <v>2</v>
      </c>
      <c r="B68" s="79"/>
      <c r="C68" s="2"/>
      <c r="D68" s="2"/>
      <c r="E68" s="2">
        <f t="shared" si="0"/>
        <v>0</v>
      </c>
      <c r="F68" s="14"/>
    </row>
    <row r="69" spans="1:65" s="3" customFormat="1" ht="21" customHeight="1">
      <c r="A69" s="8" t="s">
        <v>67</v>
      </c>
      <c r="B69" s="12" t="s">
        <v>66</v>
      </c>
      <c r="C69" s="1">
        <f>C65+C66</f>
        <v>-1293.8999999999978</v>
      </c>
      <c r="D69" s="1">
        <f>D65+D66</f>
        <v>-726.79999999999563</v>
      </c>
      <c r="E69" s="1">
        <f>D69-C69</f>
        <v>567.10000000000218</v>
      </c>
      <c r="F69" s="13"/>
      <c r="J69" s="5"/>
    </row>
    <row r="70" spans="1:65">
      <c r="B70" s="38"/>
      <c r="C70" s="38"/>
      <c r="D70" s="38"/>
      <c r="E70" s="38"/>
      <c r="J70" s="5"/>
    </row>
    <row r="71" spans="1:65" s="5" customFormat="1" ht="12.75">
      <c r="B71" s="14" t="s">
        <v>18</v>
      </c>
      <c r="C71" s="14"/>
      <c r="D71" s="14"/>
      <c r="E71" s="14"/>
      <c r="F71" s="14"/>
      <c r="G71" s="14"/>
      <c r="H71" s="14"/>
    </row>
    <row r="72" spans="1:65" s="5" customFormat="1" ht="12.75" hidden="1">
      <c r="B72" s="14"/>
      <c r="C72" s="14"/>
      <c r="D72" s="14"/>
      <c r="E72" s="14"/>
      <c r="F72" s="14"/>
      <c r="G72" s="14"/>
      <c r="H72" s="14"/>
    </row>
    <row r="73" spans="1:65" ht="33.75" hidden="1" customHeight="1">
      <c r="A73" s="9">
        <v>1</v>
      </c>
      <c r="B73" s="10" t="s">
        <v>99</v>
      </c>
      <c r="C73" s="9">
        <v>179</v>
      </c>
      <c r="D73" s="13"/>
      <c r="E73" s="13"/>
      <c r="F73" s="13"/>
      <c r="G73" s="13"/>
      <c r="H73" s="1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</row>
    <row r="74" spans="1:65" ht="39.75" hidden="1" customHeight="1">
      <c r="A74" s="9">
        <v>2</v>
      </c>
      <c r="B74" s="10" t="s">
        <v>19</v>
      </c>
      <c r="C74" s="9">
        <f>C75+C76</f>
        <v>39</v>
      </c>
      <c r="D74" s="13"/>
      <c r="E74" s="13"/>
      <c r="F74" s="13"/>
      <c r="G74" s="13"/>
      <c r="H74" s="1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</row>
    <row r="75" spans="1:65" ht="21.75" hidden="1" customHeight="1">
      <c r="A75" s="9">
        <v>2.1</v>
      </c>
      <c r="B75" s="10" t="s">
        <v>65</v>
      </c>
      <c r="C75" s="9">
        <v>20</v>
      </c>
      <c r="D75" s="13"/>
      <c r="E75" s="13"/>
      <c r="F75" s="13"/>
      <c r="G75" s="13"/>
      <c r="H75" s="1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</row>
    <row r="76" spans="1:65" ht="21.75" hidden="1" customHeight="1">
      <c r="A76" s="9">
        <v>2.2000000000000002</v>
      </c>
      <c r="B76" s="10" t="s">
        <v>64</v>
      </c>
      <c r="C76" s="9">
        <v>19</v>
      </c>
      <c r="D76" s="13"/>
      <c r="E76" s="13"/>
      <c r="F76" s="13"/>
      <c r="G76" s="13"/>
      <c r="H76" s="1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</row>
    <row r="77" spans="1:65" s="3" customFormat="1" ht="26.25" hidden="1" customHeight="1">
      <c r="A77" s="22"/>
      <c r="B77" s="38"/>
      <c r="C77" s="38"/>
      <c r="D77" s="38"/>
      <c r="E77" s="38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</row>
    <row r="78" spans="1:65" s="3" customFormat="1" ht="18.75" hidden="1" customHeight="1">
      <c r="A78" s="22"/>
      <c r="B78" s="80" t="s">
        <v>14</v>
      </c>
      <c r="C78" s="39"/>
      <c r="D78" s="88" t="s">
        <v>109</v>
      </c>
      <c r="E78" s="88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</row>
    <row r="79" spans="1:65" s="3" customFormat="1" ht="9.75" hidden="1" customHeight="1">
      <c r="A79" s="22"/>
      <c r="B79" s="40"/>
      <c r="C79" s="38"/>
      <c r="D79" s="89" t="s">
        <v>86</v>
      </c>
      <c r="E79" s="89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</row>
    <row r="80" spans="1:65" s="3" customFormat="1" ht="6" hidden="1" customHeight="1">
      <c r="A80" s="22"/>
      <c r="B80" s="40"/>
      <c r="C80" s="38"/>
      <c r="D80" s="41"/>
      <c r="E80" s="41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</row>
    <row r="81" spans="1:63" s="3" customFormat="1" ht="21" hidden="1" customHeight="1">
      <c r="A81" s="22"/>
      <c r="B81" s="80" t="s">
        <v>15</v>
      </c>
      <c r="C81" s="39"/>
      <c r="D81" s="88" t="s">
        <v>112</v>
      </c>
      <c r="E81" s="88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</row>
    <row r="82" spans="1:63" s="3" customFormat="1" ht="11.25" hidden="1" customHeight="1">
      <c r="A82" s="22"/>
      <c r="B82" s="38"/>
      <c r="C82" s="38"/>
      <c r="D82" s="89" t="s">
        <v>86</v>
      </c>
      <c r="E82" s="89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</row>
    <row r="83" spans="1:63" s="3" customFormat="1" hidden="1">
      <c r="A83" s="22"/>
      <c r="B83" s="23" t="s">
        <v>11</v>
      </c>
      <c r="C83" s="38"/>
      <c r="D83" s="38"/>
      <c r="E83" s="38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</row>
    <row r="84" spans="1:63" s="3" customFormat="1">
      <c r="A84" s="22"/>
      <c r="B84" s="38"/>
      <c r="C84" s="38"/>
      <c r="D84" s="38"/>
      <c r="E84" s="38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</row>
    <row r="85" spans="1:63" s="3" customFormat="1">
      <c r="A85" s="22"/>
      <c r="B85" s="38"/>
      <c r="C85" s="38"/>
      <c r="D85" s="38"/>
      <c r="E85" s="38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</row>
    <row r="86" spans="1:63" s="3" customFormat="1">
      <c r="A86" s="22"/>
      <c r="B86" s="38"/>
      <c r="C86" s="38"/>
      <c r="D86" s="38"/>
      <c r="E86" s="38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</row>
    <row r="87" spans="1:63" s="3" customFormat="1">
      <c r="A87" s="22"/>
      <c r="B87" s="38"/>
      <c r="C87" s="38"/>
      <c r="D87" s="38"/>
      <c r="E87" s="38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</row>
    <row r="88" spans="1:63" s="3" customFormat="1">
      <c r="A88" s="22"/>
      <c r="B88" s="38"/>
      <c r="C88" s="38"/>
      <c r="D88" s="38"/>
      <c r="E88" s="38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</row>
    <row r="89" spans="1:63" s="3" customFormat="1">
      <c r="A89" s="22"/>
      <c r="B89" s="38"/>
      <c r="C89" s="38"/>
      <c r="D89" s="38"/>
      <c r="E89" s="38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</row>
    <row r="90" spans="1:63" s="3" customFormat="1">
      <c r="A90" s="22"/>
      <c r="B90" s="38"/>
      <c r="C90" s="38"/>
      <c r="D90" s="38"/>
      <c r="E90" s="38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</row>
  </sheetData>
  <sheetProtection password="CC39" sheet="1" objects="1" scenarios="1"/>
  <mergeCells count="8">
    <mergeCell ref="D81:E81"/>
    <mergeCell ref="D82:E82"/>
    <mergeCell ref="A5:E5"/>
    <mergeCell ref="A2:E2"/>
    <mergeCell ref="A4:E4"/>
    <mergeCell ref="D78:E78"/>
    <mergeCell ref="D79:E79"/>
    <mergeCell ref="A3:E3"/>
  </mergeCells>
  <pageMargins left="0.15748031496062992" right="0.19685039370078741" top="0.23622047244094491" bottom="0.23622047244094491" header="0.15748031496062992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93"/>
  <sheetViews>
    <sheetView view="pageBreakPreview" topLeftCell="B79" workbookViewId="0">
      <selection activeCell="M102" sqref="M102"/>
    </sheetView>
  </sheetViews>
  <sheetFormatPr defaultRowHeight="15"/>
  <cols>
    <col min="1" max="1" width="4.85546875" style="20" customWidth="1"/>
    <col min="2" max="2" width="47.5703125" style="20" customWidth="1"/>
    <col min="3" max="3" width="15.7109375" style="20" customWidth="1"/>
    <col min="4" max="4" width="16.140625" style="20" customWidth="1"/>
    <col min="5" max="5" width="14.42578125" style="20" customWidth="1"/>
    <col min="6" max="6" width="10.7109375" style="3" bestFit="1" customWidth="1"/>
    <col min="7" max="16" width="9.140625" style="3"/>
    <col min="17" max="16384" width="9.140625" style="20"/>
  </cols>
  <sheetData>
    <row r="1" spans="1:16" s="15" customFormat="1" ht="14.25" customHeight="1">
      <c r="E1" s="16" t="s">
        <v>17</v>
      </c>
      <c r="F1" s="16"/>
      <c r="G1" s="16"/>
      <c r="H1" s="67"/>
      <c r="I1" s="67"/>
      <c r="J1" s="67"/>
      <c r="K1" s="67"/>
      <c r="L1" s="67"/>
      <c r="M1" s="67"/>
      <c r="N1" s="67"/>
      <c r="O1" s="67"/>
    </row>
    <row r="2" spans="1:16" ht="20.25" customHeight="1">
      <c r="A2" s="91" t="s">
        <v>101</v>
      </c>
      <c r="B2" s="91"/>
      <c r="C2" s="91"/>
      <c r="D2" s="91"/>
      <c r="E2" s="91"/>
    </row>
    <row r="3" spans="1:16" s="21" customFormat="1" ht="19.5" customHeight="1">
      <c r="A3" s="93" t="s">
        <v>111</v>
      </c>
      <c r="B3" s="93"/>
      <c r="C3" s="93"/>
      <c r="D3" s="93"/>
      <c r="E3" s="93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30.75" customHeight="1">
      <c r="A4" s="92" t="s">
        <v>70</v>
      </c>
      <c r="B4" s="92"/>
      <c r="C4" s="92"/>
      <c r="D4" s="92"/>
      <c r="E4" s="92"/>
      <c r="F4" s="68"/>
      <c r="G4" s="68"/>
      <c r="H4" s="68"/>
      <c r="I4" s="68"/>
      <c r="J4" s="68"/>
      <c r="K4" s="68"/>
      <c r="L4" s="68"/>
    </row>
    <row r="5" spans="1:16" s="70" customFormat="1" ht="19.5" customHeight="1">
      <c r="A5" s="90" t="s">
        <v>113</v>
      </c>
      <c r="B5" s="90"/>
      <c r="C5" s="90"/>
      <c r="D5" s="90"/>
      <c r="E5" s="90"/>
      <c r="F5" s="81"/>
      <c r="G5" s="81"/>
      <c r="H5" s="69"/>
      <c r="I5" s="69"/>
      <c r="J5" s="69"/>
      <c r="K5" s="69"/>
      <c r="L5" s="69"/>
      <c r="M5" s="69"/>
      <c r="N5" s="69"/>
      <c r="O5" s="69"/>
    </row>
    <row r="6" spans="1:16" s="21" customFormat="1" ht="15" customHeight="1">
      <c r="A6" s="42"/>
      <c r="B6" s="42"/>
      <c r="E6" s="43" t="s">
        <v>87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s="21" customFormat="1" ht="54" customHeight="1">
      <c r="A7" s="44"/>
      <c r="B7" s="45" t="s">
        <v>1</v>
      </c>
      <c r="C7" s="7" t="s">
        <v>97</v>
      </c>
      <c r="D7" s="7" t="s">
        <v>98</v>
      </c>
      <c r="E7" s="25" t="s">
        <v>63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s="21" customFormat="1" ht="41.25" customHeight="1">
      <c r="A8" s="62" t="s">
        <v>2</v>
      </c>
      <c r="B8" s="46" t="s">
        <v>10</v>
      </c>
      <c r="C8" s="47">
        <v>3000.8</v>
      </c>
      <c r="D8" s="47">
        <v>3000.8</v>
      </c>
      <c r="E8" s="47">
        <f t="shared" ref="E8:E71" si="0">D8-C8</f>
        <v>0</v>
      </c>
      <c r="F8" s="82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s="21" customFormat="1" ht="36">
      <c r="A9" s="62" t="s">
        <v>3</v>
      </c>
      <c r="B9" s="46" t="s">
        <v>104</v>
      </c>
      <c r="C9" s="47">
        <f>SUM(C10:C24)</f>
        <v>28709.5</v>
      </c>
      <c r="D9" s="47">
        <f>SUM(D10:D24)</f>
        <v>28508.300000000003</v>
      </c>
      <c r="E9" s="47">
        <f t="shared" si="0"/>
        <v>-201.19999999999709</v>
      </c>
      <c r="F9" s="82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s="21" customFormat="1" ht="16.5" customHeight="1">
      <c r="A10" s="9">
        <v>1</v>
      </c>
      <c r="B10" s="48" t="s">
        <v>62</v>
      </c>
      <c r="C10" s="72">
        <v>26473.5</v>
      </c>
      <c r="D10" s="72">
        <v>26267.5</v>
      </c>
      <c r="E10" s="49">
        <f t="shared" si="0"/>
        <v>-206</v>
      </c>
      <c r="F10" s="82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s="21" customFormat="1" ht="16.5" customHeight="1">
      <c r="A11" s="9">
        <v>2</v>
      </c>
      <c r="B11" s="48" t="s">
        <v>54</v>
      </c>
      <c r="C11" s="72"/>
      <c r="D11" s="72"/>
      <c r="E11" s="49">
        <f t="shared" si="0"/>
        <v>0</v>
      </c>
      <c r="F11" s="82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s="21" customFormat="1" ht="16.5" customHeight="1">
      <c r="A12" s="9">
        <v>3</v>
      </c>
      <c r="B12" s="28" t="s">
        <v>46</v>
      </c>
      <c r="C12" s="72">
        <v>2180</v>
      </c>
      <c r="D12" s="72">
        <v>1861.4</v>
      </c>
      <c r="E12" s="49">
        <f t="shared" si="0"/>
        <v>-318.59999999999991</v>
      </c>
      <c r="F12" s="82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s="21" customFormat="1" ht="16.5" customHeight="1">
      <c r="A13" s="9">
        <v>4</v>
      </c>
      <c r="B13" s="74" t="s">
        <v>47</v>
      </c>
      <c r="C13" s="72"/>
      <c r="D13" s="72"/>
      <c r="E13" s="49">
        <f>D13-C13</f>
        <v>0</v>
      </c>
      <c r="F13" s="82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s="21" customFormat="1" ht="16.5" customHeight="1">
      <c r="A14" s="9">
        <v>5</v>
      </c>
      <c r="B14" s="77" t="s">
        <v>60</v>
      </c>
      <c r="C14" s="72"/>
      <c r="D14" s="72"/>
      <c r="E14" s="49">
        <f t="shared" si="0"/>
        <v>0</v>
      </c>
      <c r="F14" s="82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s="21" customFormat="1" ht="16.5" customHeight="1">
      <c r="A15" s="9">
        <v>6</v>
      </c>
      <c r="B15" s="48" t="s">
        <v>73</v>
      </c>
      <c r="C15" s="72">
        <v>50</v>
      </c>
      <c r="D15" s="72"/>
      <c r="E15" s="49">
        <f t="shared" si="0"/>
        <v>-50</v>
      </c>
      <c r="F15" s="83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s="21" customFormat="1" ht="16.5" customHeight="1">
      <c r="A16" s="9">
        <v>7</v>
      </c>
      <c r="B16" s="48" t="s">
        <v>55</v>
      </c>
      <c r="C16" s="72"/>
      <c r="D16" s="72">
        <v>350</v>
      </c>
      <c r="E16" s="49">
        <f t="shared" si="0"/>
        <v>350</v>
      </c>
      <c r="F16" s="83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s="21" customFormat="1" ht="16.5" customHeight="1">
      <c r="A17" s="9">
        <v>8</v>
      </c>
      <c r="B17" s="28" t="s">
        <v>48</v>
      </c>
      <c r="C17" s="72"/>
      <c r="D17" s="72"/>
      <c r="E17" s="49">
        <f t="shared" si="0"/>
        <v>0</v>
      </c>
      <c r="F17" s="83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s="21" customFormat="1" ht="16.5" customHeight="1">
      <c r="A18" s="9">
        <v>9</v>
      </c>
      <c r="B18" s="48" t="s">
        <v>49</v>
      </c>
      <c r="C18" s="72">
        <v>6</v>
      </c>
      <c r="D18" s="72">
        <v>29.4</v>
      </c>
      <c r="E18" s="49">
        <f t="shared" si="0"/>
        <v>23.4</v>
      </c>
      <c r="F18" s="83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s="21" customFormat="1" ht="16.5" customHeight="1">
      <c r="A19" s="9">
        <v>10</v>
      </c>
      <c r="B19" s="48" t="s">
        <v>50</v>
      </c>
      <c r="C19" s="72"/>
      <c r="D19" s="72"/>
      <c r="E19" s="49">
        <f t="shared" si="0"/>
        <v>0</v>
      </c>
      <c r="F19" s="83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s="21" customFormat="1" ht="16.5" customHeight="1">
      <c r="A20" s="9">
        <v>11</v>
      </c>
      <c r="B20" s="74"/>
      <c r="C20" s="72"/>
      <c r="D20" s="72"/>
      <c r="E20" s="49">
        <f t="shared" si="0"/>
        <v>0</v>
      </c>
      <c r="F20" s="83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s="21" customFormat="1" ht="16.5" customHeight="1">
      <c r="A21" s="9">
        <v>12</v>
      </c>
      <c r="B21" s="74"/>
      <c r="C21" s="72"/>
      <c r="D21" s="72"/>
      <c r="E21" s="49">
        <f t="shared" si="0"/>
        <v>0</v>
      </c>
      <c r="F21" s="83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s="21" customFormat="1" ht="16.5" customHeight="1">
      <c r="A22" s="9">
        <v>13</v>
      </c>
      <c r="B22" s="74"/>
      <c r="C22" s="72"/>
      <c r="D22" s="72"/>
      <c r="E22" s="49">
        <f t="shared" si="0"/>
        <v>0</v>
      </c>
      <c r="F22" s="83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s="21" customFormat="1" ht="16.5" customHeight="1">
      <c r="A23" s="9">
        <v>14</v>
      </c>
      <c r="B23" s="74"/>
      <c r="C23" s="72"/>
      <c r="D23" s="72"/>
      <c r="E23" s="49">
        <f t="shared" si="0"/>
        <v>0</v>
      </c>
      <c r="F23" s="83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s="21" customFormat="1" ht="16.5" customHeight="1">
      <c r="A24" s="9">
        <v>15</v>
      </c>
      <c r="B24" s="48" t="s">
        <v>88</v>
      </c>
      <c r="C24" s="72"/>
      <c r="D24" s="72"/>
      <c r="E24" s="49">
        <f t="shared" si="0"/>
        <v>0</v>
      </c>
      <c r="F24" s="83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s="21" customFormat="1" ht="38.25" customHeight="1">
      <c r="A25" s="62" t="s">
        <v>4</v>
      </c>
      <c r="B25" s="46" t="s">
        <v>105</v>
      </c>
      <c r="C25" s="47">
        <f>C26+C68+C81</f>
        <v>30143.3</v>
      </c>
      <c r="D25" s="47">
        <f>D26+D68+D81</f>
        <v>24325.099999999995</v>
      </c>
      <c r="E25" s="47">
        <f t="shared" si="0"/>
        <v>-5818.2000000000044</v>
      </c>
      <c r="F25" s="83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s="21" customFormat="1" ht="18" customHeight="1">
      <c r="A26" s="63"/>
      <c r="B26" s="46" t="s">
        <v>5</v>
      </c>
      <c r="C26" s="47">
        <f>SUM(C27,C30:C36,C40:C62,C66:C67)</f>
        <v>30143.3</v>
      </c>
      <c r="D26" s="47">
        <f>SUM(D27,D30:D36,D40:D62,D66:D67)</f>
        <v>24277.099999999995</v>
      </c>
      <c r="E26" s="47">
        <f t="shared" si="0"/>
        <v>-5866.2000000000044</v>
      </c>
      <c r="F26" s="83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s="21" customFormat="1" ht="15.75" customHeight="1">
      <c r="A27" s="9">
        <v>1</v>
      </c>
      <c r="B27" s="28" t="s">
        <v>56</v>
      </c>
      <c r="C27" s="72">
        <v>16685.599999999999</v>
      </c>
      <c r="D27" s="72">
        <v>16234.9</v>
      </c>
      <c r="E27" s="49">
        <f t="shared" si="0"/>
        <v>-450.69999999999891</v>
      </c>
      <c r="F27" s="83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s="21" customFormat="1" ht="15.75" customHeight="1">
      <c r="A28" s="11">
        <v>1.1000000000000001</v>
      </c>
      <c r="B28" s="31" t="s">
        <v>57</v>
      </c>
      <c r="C28" s="72">
        <v>900</v>
      </c>
      <c r="D28" s="72">
        <v>900</v>
      </c>
      <c r="E28" s="49">
        <f t="shared" si="0"/>
        <v>0</v>
      </c>
      <c r="F28" s="83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s="21" customFormat="1" ht="15.75" customHeight="1">
      <c r="A29" s="11">
        <v>1.2</v>
      </c>
      <c r="B29" s="31" t="s">
        <v>61</v>
      </c>
      <c r="C29" s="84"/>
      <c r="D29" s="84"/>
      <c r="E29" s="49">
        <f t="shared" si="0"/>
        <v>0</v>
      </c>
      <c r="F29" s="83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s="21" customFormat="1" ht="15.75" customHeight="1">
      <c r="A30" s="9">
        <v>2</v>
      </c>
      <c r="B30" s="28" t="s">
        <v>22</v>
      </c>
      <c r="C30" s="72">
        <v>8550</v>
      </c>
      <c r="D30" s="72">
        <v>5092.2</v>
      </c>
      <c r="E30" s="49">
        <f t="shared" si="0"/>
        <v>-3457.8</v>
      </c>
      <c r="F30" s="83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s="21" customFormat="1" ht="15.75" customHeight="1">
      <c r="A31" s="9">
        <v>3</v>
      </c>
      <c r="B31" s="28" t="s">
        <v>21</v>
      </c>
      <c r="C31" s="72">
        <v>2688.6</v>
      </c>
      <c r="D31" s="72">
        <v>1300.3</v>
      </c>
      <c r="E31" s="49">
        <f t="shared" si="0"/>
        <v>-1388.3</v>
      </c>
      <c r="F31" s="83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s="21" customFormat="1" ht="15.75" customHeight="1">
      <c r="A32" s="9">
        <v>4</v>
      </c>
      <c r="B32" s="28" t="s">
        <v>20</v>
      </c>
      <c r="C32" s="72">
        <v>980</v>
      </c>
      <c r="D32" s="72">
        <v>650.79999999999995</v>
      </c>
      <c r="E32" s="49">
        <f t="shared" si="0"/>
        <v>-329.20000000000005</v>
      </c>
      <c r="F32" s="83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s="21" customFormat="1" ht="15.75" customHeight="1">
      <c r="A33" s="9">
        <v>5</v>
      </c>
      <c r="B33" s="28" t="s">
        <v>23</v>
      </c>
      <c r="C33" s="72">
        <v>120</v>
      </c>
      <c r="D33" s="72">
        <v>126.8</v>
      </c>
      <c r="E33" s="49">
        <f t="shared" si="0"/>
        <v>6.7999999999999972</v>
      </c>
      <c r="F33" s="83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s="21" customFormat="1" ht="15.75" customHeight="1">
      <c r="A34" s="9">
        <v>6</v>
      </c>
      <c r="B34" s="28" t="s">
        <v>24</v>
      </c>
      <c r="C34" s="72">
        <v>55</v>
      </c>
      <c r="D34" s="72">
        <v>109</v>
      </c>
      <c r="E34" s="49">
        <f t="shared" si="0"/>
        <v>54</v>
      </c>
      <c r="F34" s="83"/>
      <c r="G34" s="83"/>
      <c r="H34" s="83"/>
      <c r="I34" s="83"/>
      <c r="J34" s="4"/>
      <c r="K34" s="4"/>
      <c r="L34" s="4"/>
      <c r="M34" s="4"/>
      <c r="N34" s="4"/>
      <c r="O34" s="4"/>
      <c r="P34" s="4"/>
    </row>
    <row r="35" spans="1:16" s="21" customFormat="1" ht="15.75" customHeight="1">
      <c r="A35" s="9">
        <v>7</v>
      </c>
      <c r="B35" s="28" t="s">
        <v>25</v>
      </c>
      <c r="C35" s="72">
        <v>30</v>
      </c>
      <c r="D35" s="72">
        <v>15</v>
      </c>
      <c r="E35" s="49">
        <f t="shared" si="0"/>
        <v>-15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s="21" customFormat="1" ht="15.75" customHeight="1">
      <c r="A36" s="9">
        <v>8</v>
      </c>
      <c r="B36" s="28" t="s">
        <v>26</v>
      </c>
      <c r="C36" s="49">
        <f>SUM(C37:C39)</f>
        <v>60</v>
      </c>
      <c r="D36" s="49">
        <f>SUM(D37:D39)</f>
        <v>41</v>
      </c>
      <c r="E36" s="49">
        <f t="shared" si="0"/>
        <v>-19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s="51" customFormat="1" ht="15.75" customHeight="1">
      <c r="A37" s="11">
        <v>8.1</v>
      </c>
      <c r="B37" s="31" t="s">
        <v>27</v>
      </c>
      <c r="C37" s="84">
        <v>28.8</v>
      </c>
      <c r="D37" s="84">
        <v>24.5</v>
      </c>
      <c r="E37" s="50">
        <f t="shared" si="0"/>
        <v>-4.3000000000000007</v>
      </c>
      <c r="F37" s="4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1:16" s="21" customFormat="1" ht="15.75" customHeight="1">
      <c r="A38" s="11">
        <v>8.1999999999999993</v>
      </c>
      <c r="B38" s="31" t="s">
        <v>28</v>
      </c>
      <c r="C38" s="84">
        <v>1.2</v>
      </c>
      <c r="D38" s="84">
        <v>0.5</v>
      </c>
      <c r="E38" s="50">
        <f t="shared" si="0"/>
        <v>-0.7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s="21" customFormat="1" ht="15.75" customHeight="1">
      <c r="A39" s="11">
        <v>8.3000000000000007</v>
      </c>
      <c r="B39" s="31" t="s">
        <v>29</v>
      </c>
      <c r="C39" s="84">
        <v>30</v>
      </c>
      <c r="D39" s="84">
        <v>16</v>
      </c>
      <c r="E39" s="50">
        <f t="shared" si="0"/>
        <v>-14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s="21" customFormat="1" ht="15.75" customHeight="1">
      <c r="A40" s="9">
        <v>9</v>
      </c>
      <c r="B40" s="28" t="s">
        <v>30</v>
      </c>
      <c r="C40" s="72"/>
      <c r="D40" s="72"/>
      <c r="E40" s="49">
        <f t="shared" si="0"/>
        <v>0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s="21" customFormat="1" ht="15.75" customHeight="1">
      <c r="A41" s="9">
        <v>10</v>
      </c>
      <c r="B41" s="28" t="s">
        <v>58</v>
      </c>
      <c r="C41" s="72">
        <v>400</v>
      </c>
      <c r="D41" s="72">
        <v>291.2</v>
      </c>
      <c r="E41" s="49">
        <f t="shared" si="0"/>
        <v>-108.80000000000001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s="21" customFormat="1" ht="15.75" customHeight="1">
      <c r="A42" s="9">
        <v>11</v>
      </c>
      <c r="B42" s="28" t="s">
        <v>31</v>
      </c>
      <c r="C42" s="72">
        <v>150</v>
      </c>
      <c r="D42" s="72">
        <v>54.6</v>
      </c>
      <c r="E42" s="49">
        <f t="shared" si="0"/>
        <v>-95.4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s="21" customFormat="1" ht="15.75" customHeight="1">
      <c r="A43" s="9">
        <v>12</v>
      </c>
      <c r="B43" s="28" t="s">
        <v>59</v>
      </c>
      <c r="C43" s="72"/>
      <c r="D43" s="72"/>
      <c r="E43" s="49">
        <f t="shared" si="0"/>
        <v>0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s="21" customFormat="1" ht="15.75" customHeight="1">
      <c r="A44" s="9">
        <v>13</v>
      </c>
      <c r="B44" s="28" t="s">
        <v>75</v>
      </c>
      <c r="C44" s="72"/>
      <c r="D44" s="72"/>
      <c r="E44" s="49">
        <f t="shared" si="0"/>
        <v>0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s="21" customFormat="1" ht="15.75" customHeight="1">
      <c r="A45" s="9">
        <v>14</v>
      </c>
      <c r="B45" s="28" t="s">
        <v>32</v>
      </c>
      <c r="C45" s="72">
        <v>12.5</v>
      </c>
      <c r="D45" s="72">
        <v>14</v>
      </c>
      <c r="E45" s="49">
        <f t="shared" si="0"/>
        <v>1.5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s="21" customFormat="1" ht="15.75" customHeight="1">
      <c r="A46" s="9">
        <v>15</v>
      </c>
      <c r="B46" s="28" t="s">
        <v>33</v>
      </c>
      <c r="C46" s="72">
        <v>100.7</v>
      </c>
      <c r="D46" s="72">
        <v>104</v>
      </c>
      <c r="E46" s="49">
        <f t="shared" si="0"/>
        <v>3.2999999999999972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s="21" customFormat="1" ht="15.75" customHeight="1">
      <c r="A47" s="9">
        <v>16</v>
      </c>
      <c r="B47" s="28" t="s">
        <v>34</v>
      </c>
      <c r="C47" s="72"/>
      <c r="D47" s="72"/>
      <c r="E47" s="49">
        <f t="shared" si="0"/>
        <v>0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s="21" customFormat="1" ht="15.75" customHeight="1">
      <c r="A48" s="9">
        <v>17</v>
      </c>
      <c r="B48" s="28" t="s">
        <v>36</v>
      </c>
      <c r="C48" s="72"/>
      <c r="D48" s="72">
        <v>84</v>
      </c>
      <c r="E48" s="49">
        <f t="shared" si="0"/>
        <v>84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s="21" customFormat="1" ht="15.75" customHeight="1">
      <c r="A49" s="9">
        <v>18</v>
      </c>
      <c r="B49" s="28" t="s">
        <v>76</v>
      </c>
      <c r="C49" s="72"/>
      <c r="D49" s="72"/>
      <c r="E49" s="49">
        <f t="shared" si="0"/>
        <v>0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s="21" customFormat="1" ht="15.75" customHeight="1">
      <c r="A50" s="9">
        <v>19</v>
      </c>
      <c r="B50" s="28" t="s">
        <v>35</v>
      </c>
      <c r="C50" s="49"/>
      <c r="D50" s="49"/>
      <c r="E50" s="49">
        <f t="shared" si="0"/>
        <v>0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1:16" s="21" customFormat="1" ht="15.75" customHeight="1">
      <c r="A51" s="9">
        <v>20</v>
      </c>
      <c r="B51" s="28" t="s">
        <v>77</v>
      </c>
      <c r="C51" s="49"/>
      <c r="D51" s="49">
        <v>30</v>
      </c>
      <c r="E51" s="49">
        <f t="shared" si="0"/>
        <v>30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1:16" s="21" customFormat="1" ht="15.75" customHeight="1">
      <c r="A52" s="9">
        <v>21</v>
      </c>
      <c r="B52" s="28" t="s">
        <v>78</v>
      </c>
      <c r="C52" s="49">
        <v>105</v>
      </c>
      <c r="D52" s="49"/>
      <c r="E52" s="49">
        <f t="shared" si="0"/>
        <v>-105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1:16" s="21" customFormat="1" ht="15.75" customHeight="1">
      <c r="A53" s="9">
        <v>22</v>
      </c>
      <c r="B53" s="28" t="s">
        <v>79</v>
      </c>
      <c r="C53" s="49"/>
      <c r="D53" s="49"/>
      <c r="E53" s="49">
        <f t="shared" si="0"/>
        <v>0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16" s="21" customFormat="1" ht="15.75" customHeight="1">
      <c r="A54" s="9">
        <v>23</v>
      </c>
      <c r="B54" s="28" t="s">
        <v>80</v>
      </c>
      <c r="C54" s="49"/>
      <c r="D54" s="49"/>
      <c r="E54" s="49">
        <f t="shared" si="0"/>
        <v>0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s="21" customFormat="1" ht="15.75" customHeight="1">
      <c r="A55" s="9">
        <v>24</v>
      </c>
      <c r="B55" s="28" t="s">
        <v>81</v>
      </c>
      <c r="C55" s="49"/>
      <c r="D55" s="49"/>
      <c r="E55" s="49">
        <f t="shared" si="0"/>
        <v>0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s="21" customFormat="1" ht="15.75" customHeight="1">
      <c r="A56" s="9">
        <v>25</v>
      </c>
      <c r="B56" s="28" t="s">
        <v>82</v>
      </c>
      <c r="C56" s="49"/>
      <c r="D56" s="49"/>
      <c r="E56" s="49">
        <f t="shared" si="0"/>
        <v>0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s="21" customFormat="1" ht="15.75" customHeight="1">
      <c r="A57" s="9">
        <v>26</v>
      </c>
      <c r="B57" s="28" t="s">
        <v>83</v>
      </c>
      <c r="C57" s="49"/>
      <c r="D57" s="49"/>
      <c r="E57" s="49">
        <f t="shared" si="0"/>
        <v>0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s="21" customFormat="1" ht="15.75" customHeight="1">
      <c r="A58" s="9">
        <v>27</v>
      </c>
      <c r="B58" s="77" t="s">
        <v>84</v>
      </c>
      <c r="C58" s="49">
        <v>30</v>
      </c>
      <c r="D58" s="49"/>
      <c r="E58" s="49">
        <f t="shared" si="0"/>
        <v>-30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s="21" customFormat="1" ht="15.75" customHeight="1">
      <c r="A59" s="9">
        <v>28</v>
      </c>
      <c r="B59" s="13" t="s">
        <v>108</v>
      </c>
      <c r="C59" s="49"/>
      <c r="D59" s="49"/>
      <c r="E59" s="49">
        <f t="shared" si="0"/>
        <v>0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s="21" customFormat="1" ht="15.75" customHeight="1">
      <c r="A60" s="9">
        <v>29</v>
      </c>
      <c r="B60" s="74" t="s">
        <v>116</v>
      </c>
      <c r="C60" s="49"/>
      <c r="D60" s="49">
        <v>42</v>
      </c>
      <c r="E60" s="49">
        <f t="shared" si="0"/>
        <v>42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s="21" customFormat="1" ht="15.75" customHeight="1">
      <c r="A61" s="9">
        <v>30</v>
      </c>
      <c r="B61" s="74"/>
      <c r="C61" s="49"/>
      <c r="D61" s="49"/>
      <c r="E61" s="49">
        <f t="shared" si="0"/>
        <v>0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s="21" customFormat="1" ht="15.75" customHeight="1">
      <c r="A62" s="9">
        <v>31</v>
      </c>
      <c r="B62" s="52" t="s">
        <v>37</v>
      </c>
      <c r="C62" s="49">
        <f>SUM(C63:C65)</f>
        <v>36</v>
      </c>
      <c r="D62" s="49">
        <f>SUM(D63:D65)</f>
        <v>87.3</v>
      </c>
      <c r="E62" s="49">
        <f t="shared" si="0"/>
        <v>51.3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s="21" customFormat="1" ht="15.75" customHeight="1">
      <c r="A63" s="64">
        <v>31.1</v>
      </c>
      <c r="B63" s="53" t="s">
        <v>38</v>
      </c>
      <c r="C63" s="84"/>
      <c r="D63" s="84">
        <v>51.3</v>
      </c>
      <c r="E63" s="49">
        <f t="shared" si="0"/>
        <v>51.3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s="21" customFormat="1" ht="15.75" customHeight="1">
      <c r="A64" s="64">
        <v>31.2</v>
      </c>
      <c r="B64" s="53" t="s">
        <v>39</v>
      </c>
      <c r="C64" s="84"/>
      <c r="D64" s="84"/>
      <c r="E64" s="49">
        <f t="shared" si="0"/>
        <v>0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s="21" customFormat="1" ht="15.75" customHeight="1">
      <c r="A65" s="64">
        <v>31.3</v>
      </c>
      <c r="B65" s="54" t="s">
        <v>89</v>
      </c>
      <c r="C65" s="84">
        <v>36</v>
      </c>
      <c r="D65" s="84">
        <v>36</v>
      </c>
      <c r="E65" s="49">
        <f t="shared" si="0"/>
        <v>0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1:16" s="21" customFormat="1" ht="15.75" customHeight="1">
      <c r="A66" s="65">
        <v>32</v>
      </c>
      <c r="B66" s="52" t="s">
        <v>40</v>
      </c>
      <c r="C66" s="72">
        <v>139.9</v>
      </c>
      <c r="D66" s="72"/>
      <c r="E66" s="49">
        <f t="shared" si="0"/>
        <v>-139.9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1:16" s="21" customFormat="1" ht="15.75" customHeight="1">
      <c r="A67" s="65">
        <v>33</v>
      </c>
      <c r="B67" s="48" t="s">
        <v>90</v>
      </c>
      <c r="C67" s="72"/>
      <c r="D67" s="72"/>
      <c r="E67" s="49">
        <f t="shared" si="0"/>
        <v>0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1:16" s="21" customFormat="1" ht="18" customHeight="1">
      <c r="A68" s="66"/>
      <c r="B68" s="55" t="s">
        <v>106</v>
      </c>
      <c r="C68" s="47">
        <f>C69+C78</f>
        <v>0</v>
      </c>
      <c r="D68" s="47">
        <f>D69+D78</f>
        <v>48</v>
      </c>
      <c r="E68" s="47">
        <f t="shared" si="0"/>
        <v>48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1:16" s="21" customFormat="1" ht="18" customHeight="1">
      <c r="A69" s="65">
        <v>1</v>
      </c>
      <c r="B69" s="56" t="s">
        <v>41</v>
      </c>
      <c r="C69" s="49">
        <f>SUM(C70:C77)</f>
        <v>0</v>
      </c>
      <c r="D69" s="49">
        <f>SUM(D70:D77)</f>
        <v>48</v>
      </c>
      <c r="E69" s="49">
        <f t="shared" si="0"/>
        <v>48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s="21" customFormat="1" ht="18" customHeight="1">
      <c r="A70" s="64">
        <v>1.1000000000000001</v>
      </c>
      <c r="B70" s="57" t="s">
        <v>91</v>
      </c>
      <c r="C70" s="84"/>
      <c r="D70" s="84"/>
      <c r="E70" s="49">
        <f t="shared" si="0"/>
        <v>0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s="21" customFormat="1" ht="18" customHeight="1">
      <c r="A71" s="64">
        <v>1.2</v>
      </c>
      <c r="B71" s="57" t="s">
        <v>44</v>
      </c>
      <c r="C71" s="84"/>
      <c r="D71" s="84"/>
      <c r="E71" s="49">
        <f t="shared" si="0"/>
        <v>0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s="21" customFormat="1" ht="18" customHeight="1">
      <c r="A72" s="64">
        <v>1.3</v>
      </c>
      <c r="B72" s="57" t="s">
        <v>42</v>
      </c>
      <c r="C72" s="84"/>
      <c r="D72" s="84"/>
      <c r="E72" s="49">
        <f t="shared" ref="E72:E84" si="1">D72-C72</f>
        <v>0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s="21" customFormat="1" ht="18" customHeight="1">
      <c r="A73" s="64">
        <v>1.4</v>
      </c>
      <c r="B73" s="57" t="s">
        <v>92</v>
      </c>
      <c r="C73" s="84"/>
      <c r="D73" s="84">
        <v>48</v>
      </c>
      <c r="E73" s="50">
        <f t="shared" si="1"/>
        <v>48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s="51" customFormat="1" ht="18" customHeight="1">
      <c r="A74" s="64">
        <v>1.5</v>
      </c>
      <c r="B74" s="57" t="s">
        <v>43</v>
      </c>
      <c r="C74" s="84"/>
      <c r="D74" s="84"/>
      <c r="E74" s="50">
        <f t="shared" si="1"/>
        <v>0</v>
      </c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</row>
    <row r="75" spans="1:16" s="21" customFormat="1" ht="18" customHeight="1">
      <c r="A75" s="64">
        <v>1.6</v>
      </c>
      <c r="B75" s="57" t="s">
        <v>93</v>
      </c>
      <c r="C75" s="84"/>
      <c r="D75" s="84"/>
      <c r="E75" s="50">
        <f t="shared" si="1"/>
        <v>0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s="21" customFormat="1" ht="18" customHeight="1">
      <c r="A76" s="64">
        <v>1.7</v>
      </c>
      <c r="B76" s="57"/>
      <c r="C76" s="84"/>
      <c r="D76" s="84"/>
      <c r="E76" s="50">
        <f t="shared" si="1"/>
        <v>0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s="21" customFormat="1" ht="18" customHeight="1">
      <c r="A77" s="64">
        <v>1.8</v>
      </c>
      <c r="B77" s="57"/>
      <c r="C77" s="84"/>
      <c r="D77" s="84"/>
      <c r="E77" s="50">
        <f t="shared" si="1"/>
        <v>0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s="51" customFormat="1" ht="33" customHeight="1">
      <c r="A78" s="65">
        <v>2</v>
      </c>
      <c r="B78" s="56" t="s">
        <v>45</v>
      </c>
      <c r="C78" s="49">
        <f>SUM(C79:C80)</f>
        <v>0</v>
      </c>
      <c r="D78" s="49">
        <f>SUM(D79:D80)</f>
        <v>0</v>
      </c>
      <c r="E78" s="49">
        <f t="shared" si="1"/>
        <v>0</v>
      </c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</row>
    <row r="79" spans="1:16" s="51" customFormat="1" ht="18" customHeight="1">
      <c r="A79" s="64">
        <v>2.1</v>
      </c>
      <c r="B79" s="58" t="s">
        <v>94</v>
      </c>
      <c r="C79" s="84"/>
      <c r="D79" s="84"/>
      <c r="E79" s="50">
        <f t="shared" si="1"/>
        <v>0</v>
      </c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1:16" s="51" customFormat="1" ht="17.25" customHeight="1">
      <c r="A80" s="64">
        <v>2.2000000000000002</v>
      </c>
      <c r="B80" s="58" t="s">
        <v>95</v>
      </c>
      <c r="C80" s="84"/>
      <c r="D80" s="84"/>
      <c r="E80" s="50">
        <f t="shared" si="1"/>
        <v>0</v>
      </c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</row>
    <row r="81" spans="1:16" s="51" customFormat="1" ht="32.25" customHeight="1">
      <c r="A81" s="64"/>
      <c r="B81" s="55" t="s">
        <v>96</v>
      </c>
      <c r="C81" s="59">
        <f>SUM(C82:C83)</f>
        <v>0</v>
      </c>
      <c r="D81" s="59">
        <f>SUM(D82:D83)</f>
        <v>0</v>
      </c>
      <c r="E81" s="59">
        <f t="shared" si="1"/>
        <v>0</v>
      </c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</row>
    <row r="82" spans="1:16" s="51" customFormat="1" ht="15" customHeight="1">
      <c r="A82" s="64">
        <v>1</v>
      </c>
      <c r="B82" s="74" t="s">
        <v>22</v>
      </c>
      <c r="C82" s="72"/>
      <c r="D82" s="72"/>
      <c r="E82" s="49">
        <f t="shared" si="1"/>
        <v>0</v>
      </c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1:16" s="51" customFormat="1" ht="15" customHeight="1">
      <c r="A83" s="64">
        <v>2</v>
      </c>
      <c r="B83" s="74"/>
      <c r="C83" s="72"/>
      <c r="D83" s="72"/>
      <c r="E83" s="49">
        <f t="shared" si="1"/>
        <v>0</v>
      </c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</row>
    <row r="84" spans="1:16" s="51" customFormat="1" ht="38.25" customHeight="1">
      <c r="A84" s="62" t="s">
        <v>6</v>
      </c>
      <c r="B84" s="46" t="s">
        <v>7</v>
      </c>
      <c r="C84" s="47">
        <f>C8+C9-C25</f>
        <v>1567</v>
      </c>
      <c r="D84" s="47">
        <f>D8+D9-D25</f>
        <v>7184.0000000000073</v>
      </c>
      <c r="E84" s="47">
        <f t="shared" si="1"/>
        <v>5617.0000000000073</v>
      </c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</row>
    <row r="85" spans="1:16" s="21" customFormat="1" ht="6.75" customHeight="1">
      <c r="A85" s="60"/>
      <c r="B85" s="61"/>
      <c r="C85" s="38"/>
      <c r="D85" s="38"/>
      <c r="E85" s="38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s="5" customFormat="1" ht="12.75">
      <c r="B86" s="14" t="s">
        <v>18</v>
      </c>
      <c r="C86" s="14"/>
      <c r="D86" s="14"/>
      <c r="E86" s="14"/>
      <c r="F86" s="14"/>
      <c r="G86" s="14"/>
      <c r="H86" s="85"/>
      <c r="I86" s="86"/>
      <c r="J86" s="86"/>
      <c r="K86" s="86"/>
      <c r="L86" s="86"/>
      <c r="M86" s="86"/>
      <c r="N86" s="86"/>
      <c r="O86" s="86"/>
    </row>
    <row r="87" spans="1:16" s="21" customFormat="1" ht="19.5" hidden="1" customHeight="1">
      <c r="A87" s="38"/>
      <c r="B87" s="20"/>
      <c r="C87" s="38"/>
      <c r="D87" s="38"/>
      <c r="E87" s="38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s="21" customFormat="1" ht="18" hidden="1">
      <c r="B88" s="87" t="s">
        <v>14</v>
      </c>
      <c r="C88" s="20"/>
      <c r="D88" s="88" t="s">
        <v>109</v>
      </c>
      <c r="E88" s="88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ht="13.5" hidden="1" customHeight="1">
      <c r="A89" s="21"/>
      <c r="B89" s="21" t="s">
        <v>8</v>
      </c>
      <c r="C89" s="21"/>
      <c r="D89" s="94" t="s">
        <v>86</v>
      </c>
      <c r="E89" s="94"/>
    </row>
    <row r="90" spans="1:16" ht="7.5" hidden="1" customHeight="1">
      <c r="A90" s="21"/>
      <c r="B90" s="21"/>
      <c r="C90" s="21"/>
      <c r="D90" s="39"/>
      <c r="E90" s="39"/>
    </row>
    <row r="91" spans="1:16" ht="18" hidden="1">
      <c r="B91" s="18" t="s">
        <v>15</v>
      </c>
      <c r="D91" s="88" t="s">
        <v>112</v>
      </c>
      <c r="E91" s="88"/>
    </row>
    <row r="92" spans="1:16" ht="12" hidden="1" customHeight="1">
      <c r="D92" s="94" t="s">
        <v>86</v>
      </c>
      <c r="E92" s="94"/>
    </row>
    <row r="93" spans="1:16" hidden="1">
      <c r="B93" s="23" t="s">
        <v>0</v>
      </c>
    </row>
  </sheetData>
  <sheetProtection password="CC39" sheet="1" objects="1" scenarios="1"/>
  <mergeCells count="8">
    <mergeCell ref="D91:E91"/>
    <mergeCell ref="D92:E92"/>
    <mergeCell ref="A5:E5"/>
    <mergeCell ref="A2:E2"/>
    <mergeCell ref="A4:E4"/>
    <mergeCell ref="D88:E88"/>
    <mergeCell ref="D89:E89"/>
    <mergeCell ref="A3:E3"/>
  </mergeCells>
  <pageMargins left="0.15748031496062992" right="0.19685039370078741" top="0.23622047244094491" bottom="0.23" header="0.15748031496062992" footer="0.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kotolikyan.seda</cp:lastModifiedBy>
  <cp:lastPrinted>2018-07-12T21:23:09Z</cp:lastPrinted>
  <dcterms:created xsi:type="dcterms:W3CDTF">1996-10-14T23:33:28Z</dcterms:created>
  <dcterms:modified xsi:type="dcterms:W3CDTF">2018-08-01T08:12:15Z</dcterms:modified>
</cp:coreProperties>
</file>